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原E盘\2022\项目组\比价\办公楼家具\"/>
    </mc:Choice>
  </mc:AlternateContent>
  <bookViews>
    <workbookView xWindow="0" yWindow="0" windowWidth="28130" windowHeight="12540"/>
  </bookViews>
  <sheets>
    <sheet name="报价清单" sheetId="1" r:id="rId1"/>
  </sheets>
  <definedNames>
    <definedName name="_xlnm.Print_Area" localSheetId="0">报价清单!$A$1:$G$55</definedName>
  </definedNames>
  <calcPr calcId="152511"/>
</workbook>
</file>

<file path=xl/calcChain.xml><?xml version="1.0" encoding="utf-8"?>
<calcChain xmlns="http://schemas.openxmlformats.org/spreadsheetml/2006/main">
  <c r="H43" i="1" l="1"/>
  <c r="H52" i="1"/>
  <c r="H25" i="1"/>
  <c r="H47" i="1"/>
  <c r="H20" i="1"/>
  <c r="H33" i="1"/>
  <c r="H39" i="1"/>
  <c r="H11" i="1"/>
  <c r="H53" i="1" l="1"/>
</calcChain>
</file>

<file path=xl/sharedStrings.xml><?xml version="1.0" encoding="utf-8"?>
<sst xmlns="http://schemas.openxmlformats.org/spreadsheetml/2006/main" count="128" uniqueCount="82">
  <si>
    <t>序号</t>
  </si>
  <si>
    <t>产品名称</t>
  </si>
  <si>
    <t>规格材质说明</t>
  </si>
  <si>
    <t>单位</t>
  </si>
  <si>
    <t>数量</t>
  </si>
  <si>
    <t>参考图片</t>
  </si>
  <si>
    <t>单价</t>
  </si>
  <si>
    <t>总价</t>
  </si>
  <si>
    <t>3层东一办公室</t>
  </si>
  <si>
    <t>班台</t>
  </si>
  <si>
    <t>规格：3600*2690*750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
5、嵌皮台垫,木质前挡板;
6、标配黑色嵌入型CEB插座（三强+USB充电+电话+网络）</t>
  </si>
  <si>
    <t>套</t>
  </si>
  <si>
    <t>班椅</t>
  </si>
  <si>
    <t>规格：常规
1、优质牛皮饰面
2、扶坐一体式沙发坐垫设计
3、高弹力海绵
4、豪华底盘带4档顷仰锁定功能
5、铝合金脚、黑色尼龙轮</t>
  </si>
  <si>
    <t>把</t>
  </si>
  <si>
    <t>班前椅</t>
  </si>
  <si>
    <t>文件柜</t>
  </si>
  <si>
    <t>规格：3800*470*2000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</t>
  </si>
  <si>
    <t>组</t>
  </si>
  <si>
    <t>沙发</t>
  </si>
  <si>
    <r>
      <t>规格：</t>
    </r>
    <r>
      <rPr>
        <sz val="11"/>
        <rFont val="宋体"/>
        <family val="3"/>
        <charset val="134"/>
        <scheme val="minor"/>
      </rPr>
      <t>1+1+3</t>
    </r>
    <r>
      <rPr>
        <sz val="11"/>
        <color theme="1"/>
        <rFont val="宋体"/>
        <family val="3"/>
        <charset val="134"/>
        <scheme val="minor"/>
      </rPr>
      <t>（单人位1100*820*860；三人位2250*820*860）
1.主料:选用真皮饰面，面料符合欧洲燃点测试标准，具阻燃、防污、耐磨，抗静电等特性；
2.辅料:采用定型海棉，回弹率≥50%，75％压缩变形率≤3.5％，拉伸强度≥130kpa，伸长率≥140%，表面有保护面,可防氧化,防碎,经过HD测试永不变形；
3.内部采用通过绿色环保认证的一级实木架，内板采用厚约为 18mm以上的多层夹板。  
4.木质材料经过严格的杀菌、杀虫处理，木材含水率8%-12%。
5.采用直径5mm高强度蛇形弹簧。 
6.实木脚架。</t>
    </r>
  </si>
  <si>
    <t>长茶几</t>
  </si>
  <si>
    <t>规格：1200*600*450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</t>
  </si>
  <si>
    <t>张</t>
  </si>
  <si>
    <t>边几</t>
  </si>
  <si>
    <t>规格：480*680*520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</t>
  </si>
  <si>
    <t>3层东一办公室小计</t>
  </si>
  <si>
    <t>3层东二办公室</t>
  </si>
  <si>
    <t>规格：3300*2690*750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
5、嵌皮台垫,木质前挡板;
6、标配黑色嵌入型CEB插座（三强+USB充电+电话+网络）</t>
  </si>
  <si>
    <t>规格：810*780*1250
1、优质牛皮饰面
2、高弹力海绵
3、配铝制前置式倾仰机构
4、铝合金脚、黑色尼龙轮</t>
  </si>
  <si>
    <t>规格：常规
1、优质西皮饰面
2、椅背采用钢制框架
3、高弹力海绵
4、25管1.8厚电镀圆管扶手连体架配配皮扶手面</t>
  </si>
  <si>
    <t>规格：3300*470*2000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
5、左右衣柜文件柜</t>
  </si>
  <si>
    <t>规格：600*600*450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</t>
  </si>
  <si>
    <t>3层东二办公室小计</t>
  </si>
  <si>
    <t>3层西一办公室</t>
  </si>
  <si>
    <t>规格：3000*2550*750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
5、嵌皮台垫,木质前挡板;
6、标配黑色嵌入型CEB插座（三强+USB充电+电话+网络）</t>
  </si>
  <si>
    <t>规格：650*750*1040
1、优质西皮饰面
2、椅背采用钢制框架
3、高弹力海绵
4、25管1.8厚电镀圆管扶手连体架配配皮扶手面</t>
  </si>
  <si>
    <t>3层西一办公室小计</t>
  </si>
  <si>
    <t>3层副职办公室</t>
  </si>
  <si>
    <t>副职班台
（30平3间）</t>
  </si>
  <si>
    <t>规格：主桌：2400*1000*750；侧柜：1600*520*605
1、台面基材：优质E0级MFC板材，甲醛释放量≤0.2mg/L，经过严格的杀菌、杀虫处理；木材含水率≤9%，板面握螺钉力≥1100，挥发性有机化合物苯和甲苯≤0.5，符合 GB 18580-2017《室内装饰装修材料人造板及其制品中甲醛释放限量》规定的E1级板材技术要求；
2、封边：采用“瑞好”牌ABS封边条，无胶线，厚度≥2.0mm，甲醛释放量≤0.1mg/m³，耐光色牢度≥4级，技术参数符合QB/T4463-2013《家具用封边条技术要求》；
3、五金件：采用优质五金件，经氧化、镀锌、酸洗磷化等防锈处理，表面涂层没有脱落现象，符合GB/T3325-2017《金属家具通用技术条件》技术要求；、镀锌、酸洗磷化等防锈处理，表面涂层没有脱落现象，质量标准符合国际及行业要求；</t>
  </si>
  <si>
    <t>五门文件柜</t>
  </si>
  <si>
    <t>规格：2436*470*1998
1、基材：优质E0级MFC板材，甲醛释放量≤0.2mg/L，经过严格的杀菌、杀虫处理；木材含水率≤9%，板面握螺钉力≥1100，挥发性有机化合物苯和甲苯≤0.5，符合 GB 18580-2017《室内装饰装修材料人造板及其制品中甲醛释放限量》规定的E1级板材技术要求；
2、封边：采用“瑞好”牌ABS封边条，无胶线，厚度≥2.0mm，甲醛释放量≤0.1mg/m³，耐光色牢度≥4级，技术参数符合QB/T4463-2013《家具用封边条技术要求》；
3、五金件：采用优质五金件，经氧化、镀锌、酸洗磷化等防锈处理，表面涂层没有脱落现象，符合GB/T3325-2017《金属家具通用技术条件》技术要求；、镀锌、酸洗磷化等防锈处理，表面涂层没有脱落现象，质量标准符合国际及行业要求；
4、左右衣柜文件柜</t>
  </si>
  <si>
    <t>副职班椅</t>
  </si>
  <si>
    <t>规格：常规
1、细纹西皮弧面定型海绵头枕，尼龙+24%玻璃纤维背架带升降腰靠
2、PU升降扶手
3、定型海绵
4、配原位锁定底盘
5、100#沉口4公分黑色汽杆
6、∮340MM 尼龙高脚
7、∮60MM PU轮黑色轮</t>
  </si>
  <si>
    <t>规格：常规
1、尼龙+24%玻璃纤维背架带升降腰靠
2、PU升降扶手
3、定型海绵
4、配原位锁定底盘
5、100#沉口4公分黑色汽杆
6、∮340MM 尼龙高脚
7、∮60MM PU轮黑色轮</t>
  </si>
  <si>
    <t>三人沙发</t>
  </si>
  <si>
    <t>规格：三人位
1.主料:选用真皮饰面，面料符合欧洲燃点测试标准，具阻燃、防污、耐磨，抗静电等特性；
2.辅料:采用定型海棉，回弹率≥50%，75％压缩变形率≤3.5％，拉伸强度≥130kpa，伸长率≥140%，表面有保护面,可防氧化,防碎,经过HD测试永不变形；
3.内部采用通过绿色环保认证的一级实木架，内板采用厚约为 18mm以上的多层夹板。  
4.木质材料经过严格的杀菌、杀虫处理，木材含水率8%-12%。
5.采用直径5mm高强度蛇形弹簧。 
6.实木脚架，金属装饰。</t>
  </si>
  <si>
    <t>规格：1200*600*450
1、基材：优质E0级MFC板材，甲醛释放量≤0.2mg/L，经过严格的杀菌、杀虫处理；木材含水率≤9%，板面握螺钉力≥1100，挥发性有机化合物苯和甲苯≤0.5，符合 GB 18580-2017《室内装饰装修材料人造板及其制品中甲醛释放限量》规定的E1级板材技术要求；
2、封边：采用“瑞好”牌ABS封边条，无胶线，厚度≥2.0mm，甲醛释放量≤0.1mg/m³，耐光色牢度≥4级，技术参数符合QB/T4463-2013《家具用封边条技术要求》；
3、五金件：采用优质五金件，经氧化、镀锌、酸洗磷化等防锈处理，表面涂层没有脱落现象，符合GB/T3325-2017《金属家具通用技术条件》技术要求；、镀锌、酸洗磷化等防锈处理，表面涂层没有脱落现象，质量标准符合国际及行业要求；</t>
  </si>
  <si>
    <t>3层副职办公室小计</t>
  </si>
  <si>
    <t>3层视频会议室</t>
  </si>
  <si>
    <t>大会议桌</t>
  </si>
  <si>
    <t>规格：9200*2200*760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</t>
  </si>
  <si>
    <t>会议椅</t>
  </si>
  <si>
    <t>规格：常规
1、进口合成透气皮
2、外包质地柔软舒适、薄型椅身自然贴合人体
3、座为高回弹成型泡棉
4、连动式四段倾仰锁定机构
5、优质气压棒
6、可升降可翻转尼龙扶手
7、黑色尼龙五星脚,配进口跑车五花轮</t>
  </si>
  <si>
    <t>会议条桌</t>
  </si>
  <si>
    <t>规格：1400*400*760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</t>
  </si>
  <si>
    <t>列席椅</t>
  </si>
  <si>
    <t>3层视频会议室小计</t>
  </si>
  <si>
    <t>3层会议室</t>
  </si>
  <si>
    <t>会议桌</t>
  </si>
  <si>
    <t>规格：5400*1500*750
1、基材：采用中密度纤维板，甲醛含量≤0.2mg/L，含水率3-10%，吸水厚度膨胀率≤12%，经过严格的杀菌、杀虫处理；符合GB/T 11718-2009《中密度纤维板》、GB/T18580-2017《室内装饰装修材料人造板及其制品中甲醛释放限量标准》的技术要求；
2、面材：采用优质木皮，厚度为0.6mm，木纹流畅、色泽纹理一致、无伤痕；
3、油漆：采用水性环保油漆，丰满度好、附着力强、硬度高、耐磨、涂层亮度均匀不褪色；经无尘五底三面八道循环工艺处理；
4、五金：优质五金配件。</t>
  </si>
  <si>
    <t>3层会议室小计</t>
  </si>
  <si>
    <t>3层接待室</t>
  </si>
  <si>
    <t>接待沙发</t>
  </si>
  <si>
    <t>规格：单人位
1、NOVAH专属面料，外包质地柔软舒适；
2、高回弹切割泡棉;
3、实木沙发框；
4、色泽淡雅；
5、大宝木器漆、12道涂装工序</t>
  </si>
  <si>
    <t>接待边几</t>
  </si>
  <si>
    <t>3层接待室小计</t>
  </si>
  <si>
    <t>3层员工办公区</t>
  </si>
  <si>
    <t>员工L型工作位</t>
  </si>
  <si>
    <t>规格：1400*1600*1100
1、台面基材：优质E0级MFC板材，甲醛释放量≤0.2mg/L，经过严格的杀菌、杀虫处理；木材含水率≤9%，板面握螺钉力≥1100，挥发性有机化合物苯和甲苯≤0.5，符合 GB 18580-2017《室内装饰装修材料人造板及其制品中甲醛释放限量》规定的E1级板材技术要求；
2、封边：采用“瑞好”牌ABS封边条，无胶线，厚度≥2.0mm，甲醛释放量≤0.1mg/m³，耐光色牢度≥4级，技术参数符合QB/T4463-2013《家具用封边条技术要求》；
3、五金件：采用优质五金件，经氧化、镀锌、酸洗磷化等防锈处理，表面涂层没有脱落现象，符合GB/T3325-2017《金属家具通用技术条件》技术要求；、镀锌、酸洗磷化等防锈处理，表面涂层没有脱落现象，质量标准符合国际及行业要求；
4、桌脚：采用一级冷轧钢板全钢板材质，厚度≥1.0mm；阿克苏塑粉静电喷涂，有调节脚；
5、蒙布屏风，带走线功能；桌下带钢制三抽无顶立柜。</t>
  </si>
  <si>
    <t>办公椅</t>
  </si>
  <si>
    <t>规格：900*450*1800
1、基材：上海宝钢一级冷轧钢板，柜体钢板厚度0.6mm，抗拉强度275MPa；边框厚度1.2mm；
2、表面涂饰：经过防锈处理，可耐酸碱，防锈效果好；表面采用阿克苏环氧树脂静电粉末进行粉末涂装，喷涂膜度均匀、保护金属表面不易掉漆，永不变色；
3、生产工艺：结构牢固，外观美观，工艺优良；焊接点表面波纹均匀，高低差小于1mm。焊接处无脱焊、虚焊、焊穿现象。在接触人体或收藏物品的部位无毛刺、刃口或棱角；
4、结构：分为上下两部分，上部分为玻璃掩门，内含两块活动层板；下为钢制掩门，内含一块活动层板，搁板下有补强，提高隔板承重性；
5、配置：底部含可调节脚，调节高度2-3CM；天地门轴；质量可靠，久用不坏，美观耐用。</t>
  </si>
  <si>
    <t>3层员工办公区小计</t>
  </si>
  <si>
    <t>合计</t>
  </si>
  <si>
    <t>茶台</t>
  </si>
  <si>
    <t>规格：2000*900*750
1.基材采用优质实木
2.表面采用水性环保油漆，丰满度好、附着力强、硬度高、耐磨、涂层亮度均匀不褪色；经无尘五底三面八道循环工艺处理；</t>
  </si>
  <si>
    <t>茶椅</t>
  </si>
  <si>
    <t>规格：常规
1.基材采用优质实木
2.表面采用水性环保油漆，丰满度好、附着力强、硬度高、耐磨、涂层亮度均匀不褪色；经无尘五底三面八道循环工艺处理；</t>
  </si>
  <si>
    <t>茶厨</t>
    <phoneticPr fontId="14" type="noConversion"/>
  </si>
  <si>
    <t>个</t>
    <phoneticPr fontId="14" type="noConversion"/>
  </si>
  <si>
    <t>圣阳锂科办公楼家具配置清单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</si>
</sst>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2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YouYuan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2" fillId="0" borderId="2" applyNumberFormat="0" applyAlignment="0">
      <alignment horizontal="center" vertical="center" wrapText="1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NvWhiteStyle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1071245</xdr:colOff>
      <xdr:row>50</xdr:row>
      <xdr:rowOff>350520</xdr:rowOff>
    </xdr:from>
    <xdr:to>
      <xdr:col>5</xdr:col>
      <xdr:colOff>2204085</xdr:colOff>
      <xdr:row>50</xdr:row>
      <xdr:rowOff>2704465</xdr:rowOff>
    </xdr:to>
    <xdr:pic>
      <xdr:nvPicPr>
        <xdr:cNvPr id="80" name="图片 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75695" y="96895920"/>
          <a:ext cx="1132840" cy="2353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402590</xdr:colOff>
      <xdr:row>26</xdr:row>
      <xdr:rowOff>328295</xdr:rowOff>
    </xdr:from>
    <xdr:to>
      <xdr:col>5</xdr:col>
      <xdr:colOff>3038475</xdr:colOff>
      <xdr:row>26</xdr:row>
      <xdr:rowOff>2303780</xdr:rowOff>
    </xdr:to>
    <xdr:pic>
      <xdr:nvPicPr>
        <xdr:cNvPr id="70" name="图片 69" descr="7"/>
        <xdr:cNvPicPr>
          <a:picLocks noChangeAspect="1"/>
        </xdr:cNvPicPr>
      </xdr:nvPicPr>
      <xdr:blipFill>
        <a:blip xmlns:r="http://schemas.openxmlformats.org/officeDocument/2006/relationships" r:embed="rId2"/>
        <a:srcRect r="23270"/>
        <a:stretch>
          <a:fillRect/>
        </a:stretch>
      </xdr:blipFill>
      <xdr:spPr>
        <a:xfrm>
          <a:off x="10607040" y="49121695"/>
          <a:ext cx="2635885" cy="1975485"/>
        </a:xfrm>
        <a:prstGeom prst="rect">
          <a:avLst/>
        </a:prstGeom>
      </xdr:spPr>
    </xdr:pic>
    <xdr:clientData/>
  </xdr:twoCellAnchor>
  <xdr:twoCellAnchor editAs="oneCell">
    <xdr:from>
      <xdr:col>5</xdr:col>
      <xdr:colOff>1096010</xdr:colOff>
      <xdr:row>37</xdr:row>
      <xdr:rowOff>344170</xdr:rowOff>
    </xdr:from>
    <xdr:to>
      <xdr:col>5</xdr:col>
      <xdr:colOff>2418080</xdr:colOff>
      <xdr:row>37</xdr:row>
      <xdr:rowOff>2262505</xdr:rowOff>
    </xdr:to>
    <xdr:pic>
      <xdr:nvPicPr>
        <xdr:cNvPr id="11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00460" y="75058270"/>
          <a:ext cx="1322070" cy="191833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8890</xdr:colOff>
      <xdr:row>40</xdr:row>
      <xdr:rowOff>11430</xdr:rowOff>
    </xdr:to>
    <xdr:sp macro="" textlink="">
      <xdr:nvSpPr>
        <xdr:cNvPr id="61" name="图片 2"/>
        <xdr:cNvSpPr>
          <a:spLocks noChangeAspect="1"/>
        </xdr:cNvSpPr>
      </xdr:nvSpPr>
      <xdr:spPr>
        <a:xfrm>
          <a:off x="2258060" y="78371700"/>
          <a:ext cx="889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9525</xdr:colOff>
      <xdr:row>29</xdr:row>
      <xdr:rowOff>11430</xdr:rowOff>
    </xdr:to>
    <xdr:sp macro="" textlink="">
      <xdr:nvSpPr>
        <xdr:cNvPr id="68" name="图片 3"/>
        <xdr:cNvSpPr>
          <a:spLocks noChangeAspect="1"/>
        </xdr:cNvSpPr>
      </xdr:nvSpPr>
      <xdr:spPr>
        <a:xfrm>
          <a:off x="13653770" y="5721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8890</xdr:colOff>
      <xdr:row>40</xdr:row>
      <xdr:rowOff>11430</xdr:rowOff>
    </xdr:to>
    <xdr:sp macro="" textlink="">
      <xdr:nvSpPr>
        <xdr:cNvPr id="69" name="图片 5"/>
        <xdr:cNvSpPr>
          <a:spLocks noChangeAspect="1"/>
        </xdr:cNvSpPr>
      </xdr:nvSpPr>
      <xdr:spPr>
        <a:xfrm>
          <a:off x="2258060" y="78371700"/>
          <a:ext cx="889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8890</xdr:colOff>
      <xdr:row>40</xdr:row>
      <xdr:rowOff>11430</xdr:rowOff>
    </xdr:to>
    <xdr:sp macro="" textlink="">
      <xdr:nvSpPr>
        <xdr:cNvPr id="71" name="图片 2"/>
        <xdr:cNvSpPr>
          <a:spLocks noChangeAspect="1"/>
        </xdr:cNvSpPr>
      </xdr:nvSpPr>
      <xdr:spPr>
        <a:xfrm>
          <a:off x="2258060" y="78371700"/>
          <a:ext cx="889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9525</xdr:colOff>
      <xdr:row>29</xdr:row>
      <xdr:rowOff>11430</xdr:rowOff>
    </xdr:to>
    <xdr:sp macro="" textlink="">
      <xdr:nvSpPr>
        <xdr:cNvPr id="76" name="图片 3"/>
        <xdr:cNvSpPr>
          <a:spLocks noChangeAspect="1"/>
        </xdr:cNvSpPr>
      </xdr:nvSpPr>
      <xdr:spPr>
        <a:xfrm>
          <a:off x="13653770" y="5721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8890</xdr:colOff>
      <xdr:row>40</xdr:row>
      <xdr:rowOff>11430</xdr:rowOff>
    </xdr:to>
    <xdr:sp macro="" textlink="">
      <xdr:nvSpPr>
        <xdr:cNvPr id="83" name="图片 5"/>
        <xdr:cNvSpPr>
          <a:spLocks noChangeAspect="1"/>
        </xdr:cNvSpPr>
      </xdr:nvSpPr>
      <xdr:spPr>
        <a:xfrm>
          <a:off x="2258060" y="78371700"/>
          <a:ext cx="889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8890</xdr:colOff>
      <xdr:row>40</xdr:row>
      <xdr:rowOff>11430</xdr:rowOff>
    </xdr:to>
    <xdr:sp macro="" textlink="">
      <xdr:nvSpPr>
        <xdr:cNvPr id="88" name="图片 2"/>
        <xdr:cNvSpPr>
          <a:spLocks noChangeAspect="1"/>
        </xdr:cNvSpPr>
      </xdr:nvSpPr>
      <xdr:spPr>
        <a:xfrm>
          <a:off x="2258060" y="78371700"/>
          <a:ext cx="889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9525</xdr:colOff>
      <xdr:row>29</xdr:row>
      <xdr:rowOff>11430</xdr:rowOff>
    </xdr:to>
    <xdr:sp macro="" textlink="">
      <xdr:nvSpPr>
        <xdr:cNvPr id="94" name="图片 3"/>
        <xdr:cNvSpPr>
          <a:spLocks noChangeAspect="1"/>
        </xdr:cNvSpPr>
      </xdr:nvSpPr>
      <xdr:spPr>
        <a:xfrm>
          <a:off x="13653770" y="5721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8890</xdr:colOff>
      <xdr:row>40</xdr:row>
      <xdr:rowOff>11430</xdr:rowOff>
    </xdr:to>
    <xdr:sp macro="" textlink="">
      <xdr:nvSpPr>
        <xdr:cNvPr id="97" name="图片 5"/>
        <xdr:cNvSpPr>
          <a:spLocks noChangeAspect="1"/>
        </xdr:cNvSpPr>
      </xdr:nvSpPr>
      <xdr:spPr>
        <a:xfrm>
          <a:off x="2258060" y="78371700"/>
          <a:ext cx="8890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9525</xdr:colOff>
      <xdr:row>29</xdr:row>
      <xdr:rowOff>11430</xdr:rowOff>
    </xdr:to>
    <xdr:sp macro="" textlink="">
      <xdr:nvSpPr>
        <xdr:cNvPr id="98" name="图片 3"/>
        <xdr:cNvSpPr>
          <a:spLocks noChangeAspect="1"/>
        </xdr:cNvSpPr>
      </xdr:nvSpPr>
      <xdr:spPr>
        <a:xfrm>
          <a:off x="13653770" y="5721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9525</xdr:colOff>
      <xdr:row>29</xdr:row>
      <xdr:rowOff>11430</xdr:rowOff>
    </xdr:to>
    <xdr:sp macro="" textlink="">
      <xdr:nvSpPr>
        <xdr:cNvPr id="101" name="图片 3"/>
        <xdr:cNvSpPr>
          <a:spLocks noChangeAspect="1"/>
        </xdr:cNvSpPr>
      </xdr:nvSpPr>
      <xdr:spPr>
        <a:xfrm>
          <a:off x="13653770" y="5721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9525</xdr:colOff>
      <xdr:row>29</xdr:row>
      <xdr:rowOff>11430</xdr:rowOff>
    </xdr:to>
    <xdr:sp macro="" textlink="">
      <xdr:nvSpPr>
        <xdr:cNvPr id="102" name="图片 3"/>
        <xdr:cNvSpPr>
          <a:spLocks noChangeAspect="1"/>
        </xdr:cNvSpPr>
      </xdr:nvSpPr>
      <xdr:spPr>
        <a:xfrm>
          <a:off x="13653770" y="5721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9525</xdr:colOff>
      <xdr:row>44</xdr:row>
      <xdr:rowOff>11430</xdr:rowOff>
    </xdr:to>
    <xdr:sp macro="" textlink="">
      <xdr:nvSpPr>
        <xdr:cNvPr id="114" name="图片 3"/>
        <xdr:cNvSpPr>
          <a:spLocks noChangeAspect="1"/>
        </xdr:cNvSpPr>
      </xdr:nvSpPr>
      <xdr:spPr>
        <a:xfrm>
          <a:off x="13653770" y="84709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9525</xdr:colOff>
      <xdr:row>44</xdr:row>
      <xdr:rowOff>11430</xdr:rowOff>
    </xdr:to>
    <xdr:sp macro="" textlink="">
      <xdr:nvSpPr>
        <xdr:cNvPr id="115" name="图片 3"/>
        <xdr:cNvSpPr>
          <a:spLocks noChangeAspect="1"/>
        </xdr:cNvSpPr>
      </xdr:nvSpPr>
      <xdr:spPr>
        <a:xfrm>
          <a:off x="13653770" y="84709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9525</xdr:colOff>
      <xdr:row>44</xdr:row>
      <xdr:rowOff>11430</xdr:rowOff>
    </xdr:to>
    <xdr:sp macro="" textlink="">
      <xdr:nvSpPr>
        <xdr:cNvPr id="116" name="图片 3"/>
        <xdr:cNvSpPr>
          <a:spLocks noChangeAspect="1"/>
        </xdr:cNvSpPr>
      </xdr:nvSpPr>
      <xdr:spPr>
        <a:xfrm>
          <a:off x="13653770" y="84709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9525</xdr:colOff>
      <xdr:row>44</xdr:row>
      <xdr:rowOff>11430</xdr:rowOff>
    </xdr:to>
    <xdr:sp macro="" textlink="">
      <xdr:nvSpPr>
        <xdr:cNvPr id="117" name="图片 3"/>
        <xdr:cNvSpPr>
          <a:spLocks noChangeAspect="1"/>
        </xdr:cNvSpPr>
      </xdr:nvSpPr>
      <xdr:spPr>
        <a:xfrm>
          <a:off x="13653770" y="84709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9525</xdr:colOff>
      <xdr:row>44</xdr:row>
      <xdr:rowOff>11430</xdr:rowOff>
    </xdr:to>
    <xdr:sp macro="" textlink="">
      <xdr:nvSpPr>
        <xdr:cNvPr id="118" name="图片 3"/>
        <xdr:cNvSpPr>
          <a:spLocks noChangeAspect="1"/>
        </xdr:cNvSpPr>
      </xdr:nvSpPr>
      <xdr:spPr>
        <a:xfrm>
          <a:off x="13653770" y="84709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9525</xdr:colOff>
      <xdr:row>44</xdr:row>
      <xdr:rowOff>11430</xdr:rowOff>
    </xdr:to>
    <xdr:sp macro="" textlink="">
      <xdr:nvSpPr>
        <xdr:cNvPr id="119" name="图片 3"/>
        <xdr:cNvSpPr>
          <a:spLocks noChangeAspect="1"/>
        </xdr:cNvSpPr>
      </xdr:nvSpPr>
      <xdr:spPr>
        <a:xfrm>
          <a:off x="13653770" y="84709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9525</xdr:colOff>
      <xdr:row>52</xdr:row>
      <xdr:rowOff>11430</xdr:rowOff>
    </xdr:to>
    <xdr:sp macro="" textlink="">
      <xdr:nvSpPr>
        <xdr:cNvPr id="127" name="图片 3"/>
        <xdr:cNvSpPr>
          <a:spLocks noChangeAspect="1"/>
        </xdr:cNvSpPr>
      </xdr:nvSpPr>
      <xdr:spPr>
        <a:xfrm>
          <a:off x="14865985" y="100114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9525</xdr:colOff>
      <xdr:row>52</xdr:row>
      <xdr:rowOff>11430</xdr:rowOff>
    </xdr:to>
    <xdr:sp macro="" textlink="">
      <xdr:nvSpPr>
        <xdr:cNvPr id="128" name="图片 3"/>
        <xdr:cNvSpPr>
          <a:spLocks noChangeAspect="1"/>
        </xdr:cNvSpPr>
      </xdr:nvSpPr>
      <xdr:spPr>
        <a:xfrm>
          <a:off x="14865985" y="100114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9525</xdr:colOff>
      <xdr:row>52</xdr:row>
      <xdr:rowOff>11430</xdr:rowOff>
    </xdr:to>
    <xdr:sp macro="" textlink="">
      <xdr:nvSpPr>
        <xdr:cNvPr id="129" name="图片 3"/>
        <xdr:cNvSpPr>
          <a:spLocks noChangeAspect="1"/>
        </xdr:cNvSpPr>
      </xdr:nvSpPr>
      <xdr:spPr>
        <a:xfrm>
          <a:off x="14865985" y="100114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9525</xdr:colOff>
      <xdr:row>30</xdr:row>
      <xdr:rowOff>11430</xdr:rowOff>
    </xdr:to>
    <xdr:sp macro="" textlink="">
      <xdr:nvSpPr>
        <xdr:cNvPr id="6" name="图片 3"/>
        <xdr:cNvSpPr>
          <a:spLocks noChangeAspect="1"/>
        </xdr:cNvSpPr>
      </xdr:nvSpPr>
      <xdr:spPr>
        <a:xfrm>
          <a:off x="13653770" y="599059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9525</xdr:colOff>
      <xdr:row>30</xdr:row>
      <xdr:rowOff>11430</xdr:rowOff>
    </xdr:to>
    <xdr:sp macro="" textlink="">
      <xdr:nvSpPr>
        <xdr:cNvPr id="10" name="图片 3"/>
        <xdr:cNvSpPr>
          <a:spLocks noChangeAspect="1"/>
        </xdr:cNvSpPr>
      </xdr:nvSpPr>
      <xdr:spPr>
        <a:xfrm>
          <a:off x="13653770" y="599059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9525</xdr:colOff>
      <xdr:row>30</xdr:row>
      <xdr:rowOff>11430</xdr:rowOff>
    </xdr:to>
    <xdr:sp macro="" textlink="">
      <xdr:nvSpPr>
        <xdr:cNvPr id="14" name="图片 3"/>
        <xdr:cNvSpPr>
          <a:spLocks noChangeAspect="1"/>
        </xdr:cNvSpPr>
      </xdr:nvSpPr>
      <xdr:spPr>
        <a:xfrm>
          <a:off x="13653770" y="599059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11430</xdr:rowOff>
    </xdr:to>
    <xdr:sp macro="" textlink="">
      <xdr:nvSpPr>
        <xdr:cNvPr id="15" name="图片 3"/>
        <xdr:cNvSpPr>
          <a:spLocks noChangeAspect="1"/>
        </xdr:cNvSpPr>
      </xdr:nvSpPr>
      <xdr:spPr>
        <a:xfrm>
          <a:off x="2258060" y="78371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11430</xdr:rowOff>
    </xdr:to>
    <xdr:sp macro="" textlink="">
      <xdr:nvSpPr>
        <xdr:cNvPr id="16" name="图片 3"/>
        <xdr:cNvSpPr>
          <a:spLocks noChangeAspect="1"/>
        </xdr:cNvSpPr>
      </xdr:nvSpPr>
      <xdr:spPr>
        <a:xfrm>
          <a:off x="2258060" y="78371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11430</xdr:rowOff>
    </xdr:to>
    <xdr:sp macro="" textlink="">
      <xdr:nvSpPr>
        <xdr:cNvPr id="17" name="图片 3"/>
        <xdr:cNvSpPr>
          <a:spLocks noChangeAspect="1"/>
        </xdr:cNvSpPr>
      </xdr:nvSpPr>
      <xdr:spPr>
        <a:xfrm>
          <a:off x="2258060" y="78371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11430</xdr:rowOff>
    </xdr:to>
    <xdr:sp macro="" textlink="">
      <xdr:nvSpPr>
        <xdr:cNvPr id="18" name="图片 3"/>
        <xdr:cNvSpPr>
          <a:spLocks noChangeAspect="1"/>
        </xdr:cNvSpPr>
      </xdr:nvSpPr>
      <xdr:spPr>
        <a:xfrm>
          <a:off x="2258060" y="78371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11430</xdr:rowOff>
    </xdr:to>
    <xdr:sp macro="" textlink="">
      <xdr:nvSpPr>
        <xdr:cNvPr id="19" name="图片 3"/>
        <xdr:cNvSpPr>
          <a:spLocks noChangeAspect="1"/>
        </xdr:cNvSpPr>
      </xdr:nvSpPr>
      <xdr:spPr>
        <a:xfrm>
          <a:off x="2258060" y="78371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11430</xdr:rowOff>
    </xdr:to>
    <xdr:sp macro="" textlink="">
      <xdr:nvSpPr>
        <xdr:cNvPr id="20" name="图片 3"/>
        <xdr:cNvSpPr>
          <a:spLocks noChangeAspect="1"/>
        </xdr:cNvSpPr>
      </xdr:nvSpPr>
      <xdr:spPr>
        <a:xfrm>
          <a:off x="2258060" y="78371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1" name="图片 3"/>
        <xdr:cNvSpPr>
          <a:spLocks noChangeAspect="1"/>
        </xdr:cNvSpPr>
      </xdr:nvSpPr>
      <xdr:spPr>
        <a:xfrm>
          <a:off x="2258060" y="106362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2" name="图片 3"/>
        <xdr:cNvSpPr>
          <a:spLocks noChangeAspect="1"/>
        </xdr:cNvSpPr>
      </xdr:nvSpPr>
      <xdr:spPr>
        <a:xfrm>
          <a:off x="2258060" y="106362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3" name="图片 3"/>
        <xdr:cNvSpPr>
          <a:spLocks noChangeAspect="1"/>
        </xdr:cNvSpPr>
      </xdr:nvSpPr>
      <xdr:spPr>
        <a:xfrm>
          <a:off x="2258060" y="106362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4" name="图片 3"/>
        <xdr:cNvSpPr>
          <a:spLocks noChangeAspect="1"/>
        </xdr:cNvSpPr>
      </xdr:nvSpPr>
      <xdr:spPr>
        <a:xfrm>
          <a:off x="2258060" y="106362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5" name="图片 3"/>
        <xdr:cNvSpPr>
          <a:spLocks noChangeAspect="1"/>
        </xdr:cNvSpPr>
      </xdr:nvSpPr>
      <xdr:spPr>
        <a:xfrm>
          <a:off x="2258060" y="106362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6" name="图片 3"/>
        <xdr:cNvSpPr>
          <a:spLocks noChangeAspect="1"/>
        </xdr:cNvSpPr>
      </xdr:nvSpPr>
      <xdr:spPr>
        <a:xfrm>
          <a:off x="2258060" y="106362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27" name="图片 3"/>
        <xdr:cNvSpPr>
          <a:spLocks noChangeAspect="1"/>
        </xdr:cNvSpPr>
      </xdr:nvSpPr>
      <xdr:spPr>
        <a:xfrm>
          <a:off x="8604250" y="100114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28" name="图片 3"/>
        <xdr:cNvSpPr>
          <a:spLocks noChangeAspect="1"/>
        </xdr:cNvSpPr>
      </xdr:nvSpPr>
      <xdr:spPr>
        <a:xfrm>
          <a:off x="8604250" y="100114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29" name="图片 3"/>
        <xdr:cNvSpPr>
          <a:spLocks noChangeAspect="1"/>
        </xdr:cNvSpPr>
      </xdr:nvSpPr>
      <xdr:spPr>
        <a:xfrm>
          <a:off x="8604250" y="100114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9525</xdr:colOff>
      <xdr:row>41</xdr:row>
      <xdr:rowOff>11430</xdr:rowOff>
    </xdr:to>
    <xdr:sp macro="" textlink="">
      <xdr:nvSpPr>
        <xdr:cNvPr id="32" name="图片 3"/>
        <xdr:cNvSpPr>
          <a:spLocks noChangeAspect="1"/>
        </xdr:cNvSpPr>
      </xdr:nvSpPr>
      <xdr:spPr>
        <a:xfrm>
          <a:off x="2258060" y="81153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9525</xdr:colOff>
      <xdr:row>41</xdr:row>
      <xdr:rowOff>11430</xdr:rowOff>
    </xdr:to>
    <xdr:sp macro="" textlink="">
      <xdr:nvSpPr>
        <xdr:cNvPr id="33" name="图片 3"/>
        <xdr:cNvSpPr>
          <a:spLocks noChangeAspect="1"/>
        </xdr:cNvSpPr>
      </xdr:nvSpPr>
      <xdr:spPr>
        <a:xfrm>
          <a:off x="2258060" y="81153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9525</xdr:colOff>
      <xdr:row>41</xdr:row>
      <xdr:rowOff>11430</xdr:rowOff>
    </xdr:to>
    <xdr:sp macro="" textlink="">
      <xdr:nvSpPr>
        <xdr:cNvPr id="35" name="图片 3"/>
        <xdr:cNvSpPr>
          <a:spLocks noChangeAspect="1"/>
        </xdr:cNvSpPr>
      </xdr:nvSpPr>
      <xdr:spPr>
        <a:xfrm>
          <a:off x="2258060" y="81153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821690</xdr:colOff>
      <xdr:row>34</xdr:row>
      <xdr:rowOff>239395</xdr:rowOff>
    </xdr:from>
    <xdr:to>
      <xdr:col>5</xdr:col>
      <xdr:colOff>2693035</xdr:colOff>
      <xdr:row>34</xdr:row>
      <xdr:rowOff>2727325</xdr:rowOff>
    </xdr:to>
    <xdr:pic>
      <xdr:nvPicPr>
        <xdr:cNvPr id="4" name="图片 3" descr="069ca5a4207f897830044bdd36bb6a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26140" y="66977895"/>
          <a:ext cx="1871345" cy="2487930"/>
        </a:xfrm>
        <a:prstGeom prst="rect">
          <a:avLst/>
        </a:prstGeom>
      </xdr:spPr>
    </xdr:pic>
    <xdr:clientData/>
  </xdr:twoCellAnchor>
  <xdr:twoCellAnchor editAs="oneCell">
    <xdr:from>
      <xdr:col>5</xdr:col>
      <xdr:colOff>768350</xdr:colOff>
      <xdr:row>35</xdr:row>
      <xdr:rowOff>124460</xdr:rowOff>
    </xdr:from>
    <xdr:to>
      <xdr:col>5</xdr:col>
      <xdr:colOff>2158365</xdr:colOff>
      <xdr:row>35</xdr:row>
      <xdr:rowOff>2383790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72800" y="69809360"/>
          <a:ext cx="1390015" cy="2259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50" name="图片 3"/>
        <xdr:cNvSpPr>
          <a:spLocks noChangeAspect="1"/>
        </xdr:cNvSpPr>
      </xdr:nvSpPr>
      <xdr:spPr>
        <a:xfrm>
          <a:off x="8604250" y="100114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51" name="图片 3"/>
        <xdr:cNvSpPr>
          <a:spLocks noChangeAspect="1"/>
        </xdr:cNvSpPr>
      </xdr:nvSpPr>
      <xdr:spPr>
        <a:xfrm>
          <a:off x="8604250" y="100114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53" name="图片 3"/>
        <xdr:cNvSpPr>
          <a:spLocks noChangeAspect="1"/>
        </xdr:cNvSpPr>
      </xdr:nvSpPr>
      <xdr:spPr>
        <a:xfrm>
          <a:off x="8604250" y="100114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554355</xdr:colOff>
      <xdr:row>31</xdr:row>
      <xdr:rowOff>595630</xdr:rowOff>
    </xdr:from>
    <xdr:to>
      <xdr:col>5</xdr:col>
      <xdr:colOff>2717800</xdr:colOff>
      <xdr:row>31</xdr:row>
      <xdr:rowOff>2122805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758805" y="63511430"/>
          <a:ext cx="2163445" cy="1527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595630</xdr:colOff>
      <xdr:row>29</xdr:row>
      <xdr:rowOff>352425</xdr:rowOff>
    </xdr:from>
    <xdr:to>
      <xdr:col>5</xdr:col>
      <xdr:colOff>2670175</xdr:colOff>
      <xdr:row>29</xdr:row>
      <xdr:rowOff>2552700</xdr:rowOff>
    </xdr:to>
    <xdr:pic>
      <xdr:nvPicPr>
        <xdr:cNvPr id="84" name="图片 47"/>
        <xdr:cNvPicPr>
          <a:picLocks noChangeAspect="1"/>
        </xdr:cNvPicPr>
      </xdr:nvPicPr>
      <xdr:blipFill>
        <a:blip xmlns:r="http://schemas.openxmlformats.org/officeDocument/2006/relationships" r:embed="rId7"/>
        <a:srcRect t="21624"/>
        <a:stretch>
          <a:fillRect/>
        </a:stretch>
      </xdr:blipFill>
      <xdr:spPr>
        <a:xfrm>
          <a:off x="10800080" y="57565925"/>
          <a:ext cx="2074545" cy="2200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671830</xdr:colOff>
      <xdr:row>28</xdr:row>
      <xdr:rowOff>368300</xdr:rowOff>
    </xdr:from>
    <xdr:to>
      <xdr:col>5</xdr:col>
      <xdr:colOff>2586990</xdr:colOff>
      <xdr:row>28</xdr:row>
      <xdr:rowOff>2777490</xdr:rowOff>
    </xdr:to>
    <xdr:pic>
      <xdr:nvPicPr>
        <xdr:cNvPr id="85" name="图片 44"/>
        <xdr:cNvPicPr>
          <a:picLocks noChangeAspect="1"/>
        </xdr:cNvPicPr>
      </xdr:nvPicPr>
      <xdr:blipFill>
        <a:blip xmlns:r="http://schemas.openxmlformats.org/officeDocument/2006/relationships" r:embed="rId8"/>
        <a:srcRect t="16033"/>
        <a:stretch>
          <a:fillRect/>
        </a:stretch>
      </xdr:blipFill>
      <xdr:spPr>
        <a:xfrm>
          <a:off x="10876280" y="54267100"/>
          <a:ext cx="1915160" cy="2409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87" name="图片 3"/>
        <xdr:cNvSpPr>
          <a:spLocks noChangeAspect="1"/>
        </xdr:cNvSpPr>
      </xdr:nvSpPr>
      <xdr:spPr>
        <a:xfrm>
          <a:off x="2258060" y="130810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91" name="图片 3"/>
        <xdr:cNvSpPr>
          <a:spLocks noChangeAspect="1"/>
        </xdr:cNvSpPr>
      </xdr:nvSpPr>
      <xdr:spPr>
        <a:xfrm>
          <a:off x="2258060" y="130810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92" name="图片 3"/>
        <xdr:cNvSpPr>
          <a:spLocks noChangeAspect="1"/>
        </xdr:cNvSpPr>
      </xdr:nvSpPr>
      <xdr:spPr>
        <a:xfrm>
          <a:off x="2258060" y="130810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11430</xdr:rowOff>
    </xdr:to>
    <xdr:sp macro="" textlink="">
      <xdr:nvSpPr>
        <xdr:cNvPr id="106" name="图片 3"/>
        <xdr:cNvSpPr>
          <a:spLocks noChangeAspect="1"/>
        </xdr:cNvSpPr>
      </xdr:nvSpPr>
      <xdr:spPr>
        <a:xfrm>
          <a:off x="2258060" y="938403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11430</xdr:rowOff>
    </xdr:to>
    <xdr:sp macro="" textlink="">
      <xdr:nvSpPr>
        <xdr:cNvPr id="107" name="图片 3"/>
        <xdr:cNvSpPr>
          <a:spLocks noChangeAspect="1"/>
        </xdr:cNvSpPr>
      </xdr:nvSpPr>
      <xdr:spPr>
        <a:xfrm>
          <a:off x="2258060" y="938403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11430</xdr:rowOff>
    </xdr:to>
    <xdr:sp macro="" textlink="">
      <xdr:nvSpPr>
        <xdr:cNvPr id="108" name="图片 3"/>
        <xdr:cNvSpPr>
          <a:spLocks noChangeAspect="1"/>
        </xdr:cNvSpPr>
      </xdr:nvSpPr>
      <xdr:spPr>
        <a:xfrm>
          <a:off x="2258060" y="938403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580390</xdr:colOff>
      <xdr:row>49</xdr:row>
      <xdr:rowOff>422275</xdr:rowOff>
    </xdr:from>
    <xdr:to>
      <xdr:col>5</xdr:col>
      <xdr:colOff>2433955</xdr:colOff>
      <xdr:row>49</xdr:row>
      <xdr:rowOff>2448560</xdr:rowOff>
    </xdr:to>
    <xdr:pic>
      <xdr:nvPicPr>
        <xdr:cNvPr id="110" name="图片 47"/>
        <xdr:cNvPicPr>
          <a:picLocks noChangeAspect="1"/>
        </xdr:cNvPicPr>
      </xdr:nvPicPr>
      <xdr:blipFill>
        <a:blip xmlns:r="http://schemas.openxmlformats.org/officeDocument/2006/relationships" r:embed="rId7"/>
        <a:srcRect t="19223"/>
        <a:stretch>
          <a:fillRect/>
        </a:stretch>
      </xdr:blipFill>
      <xdr:spPr>
        <a:xfrm>
          <a:off x="10784840" y="94262575"/>
          <a:ext cx="1853565" cy="2026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23" name="图片 3"/>
        <xdr:cNvSpPr>
          <a:spLocks noChangeAspect="1"/>
        </xdr:cNvSpPr>
      </xdr:nvSpPr>
      <xdr:spPr>
        <a:xfrm>
          <a:off x="2258060" y="130810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30" name="图片 3"/>
        <xdr:cNvSpPr>
          <a:spLocks noChangeAspect="1"/>
        </xdr:cNvSpPr>
      </xdr:nvSpPr>
      <xdr:spPr>
        <a:xfrm>
          <a:off x="2258060" y="130810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31" name="图片 3"/>
        <xdr:cNvSpPr>
          <a:spLocks noChangeAspect="1"/>
        </xdr:cNvSpPr>
      </xdr:nvSpPr>
      <xdr:spPr>
        <a:xfrm>
          <a:off x="2258060" y="130810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39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41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43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45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47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48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50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51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52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53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54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55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59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60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161" name="图片 3"/>
        <xdr:cNvSpPr>
          <a:spLocks noChangeAspect="1"/>
        </xdr:cNvSpPr>
      </xdr:nvSpPr>
      <xdr:spPr>
        <a:xfrm>
          <a:off x="860425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162" name="图片 3"/>
        <xdr:cNvSpPr>
          <a:spLocks noChangeAspect="1"/>
        </xdr:cNvSpPr>
      </xdr:nvSpPr>
      <xdr:spPr>
        <a:xfrm>
          <a:off x="860425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63" name="图片 3"/>
        <xdr:cNvSpPr>
          <a:spLocks noChangeAspect="1"/>
        </xdr:cNvSpPr>
      </xdr:nvSpPr>
      <xdr:spPr>
        <a:xfrm>
          <a:off x="2258060" y="1257935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164" name="图片 3"/>
        <xdr:cNvSpPr>
          <a:spLocks noChangeAspect="1"/>
        </xdr:cNvSpPr>
      </xdr:nvSpPr>
      <xdr:spPr>
        <a:xfrm>
          <a:off x="860425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oneCellAnchor>
    <xdr:from>
      <xdr:col>5</xdr:col>
      <xdr:colOff>236220</xdr:colOff>
      <xdr:row>17</xdr:row>
      <xdr:rowOff>803910</xdr:rowOff>
    </xdr:from>
    <xdr:ext cx="2706370" cy="1727200"/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9"/>
        <a:srcRect r="4173"/>
        <a:stretch>
          <a:fillRect/>
        </a:stretch>
      </xdr:blipFill>
      <xdr:spPr>
        <a:xfrm>
          <a:off x="10440670" y="35043110"/>
          <a:ext cx="2706370" cy="1727200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46" name="图片 3"/>
        <xdr:cNvSpPr>
          <a:spLocks noChangeAspect="1"/>
        </xdr:cNvSpPr>
      </xdr:nvSpPr>
      <xdr:spPr>
        <a:xfrm>
          <a:off x="13653770" y="10058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47" name="图片 3"/>
        <xdr:cNvSpPr>
          <a:spLocks noChangeAspect="1"/>
        </xdr:cNvSpPr>
      </xdr:nvSpPr>
      <xdr:spPr>
        <a:xfrm>
          <a:off x="13653770" y="10058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54" name="图片 3"/>
        <xdr:cNvSpPr>
          <a:spLocks noChangeAspect="1"/>
        </xdr:cNvSpPr>
      </xdr:nvSpPr>
      <xdr:spPr>
        <a:xfrm>
          <a:off x="13653770" y="10058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56" name="图片 3"/>
        <xdr:cNvSpPr>
          <a:spLocks noChangeAspect="1"/>
        </xdr:cNvSpPr>
      </xdr:nvSpPr>
      <xdr:spPr>
        <a:xfrm>
          <a:off x="13653770" y="10058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57" name="图片 3"/>
        <xdr:cNvSpPr>
          <a:spLocks noChangeAspect="1"/>
        </xdr:cNvSpPr>
      </xdr:nvSpPr>
      <xdr:spPr>
        <a:xfrm>
          <a:off x="13653770" y="10058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62" name="图片 3"/>
        <xdr:cNvSpPr>
          <a:spLocks noChangeAspect="1"/>
        </xdr:cNvSpPr>
      </xdr:nvSpPr>
      <xdr:spPr>
        <a:xfrm>
          <a:off x="13653770" y="10058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252095</xdr:colOff>
      <xdr:row>40</xdr:row>
      <xdr:rowOff>460375</xdr:rowOff>
    </xdr:from>
    <xdr:to>
      <xdr:col>5</xdr:col>
      <xdr:colOff>3099435</xdr:colOff>
      <xdr:row>40</xdr:row>
      <xdr:rowOff>2331085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10"/>
        <a:srcRect l="8116" b="14135"/>
        <a:stretch>
          <a:fillRect/>
        </a:stretch>
      </xdr:blipFill>
      <xdr:spPr>
        <a:xfrm>
          <a:off x="10456545" y="78832075"/>
          <a:ext cx="2847340" cy="1870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77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78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82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90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96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132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1132205</xdr:colOff>
      <xdr:row>41</xdr:row>
      <xdr:rowOff>591820</xdr:rowOff>
    </xdr:from>
    <xdr:to>
      <xdr:col>5</xdr:col>
      <xdr:colOff>2451735</xdr:colOff>
      <xdr:row>41</xdr:row>
      <xdr:rowOff>2374265</xdr:rowOff>
    </xdr:to>
    <xdr:pic>
      <xdr:nvPicPr>
        <xdr:cNvPr id="5" name="Picture 2683" descr="_MG_15721 副本"/>
        <xdr:cNvPicPr>
          <a:picLocks noChangeAspect="1"/>
        </xdr:cNvPicPr>
      </xdr:nvPicPr>
      <xdr:blipFill>
        <a:blip xmlns:r="http://schemas.openxmlformats.org/officeDocument/2006/relationships" r:embed="rId11"/>
        <a:srcRect l="10080" t="8357" r="6586" b="8263"/>
        <a:stretch>
          <a:fillRect/>
        </a:stretch>
      </xdr:blipFill>
      <xdr:spPr>
        <a:xfrm>
          <a:off x="11336655" y="81744820"/>
          <a:ext cx="1319530" cy="178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37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40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43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55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74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79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03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04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05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11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13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24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25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26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33" name="图片 3"/>
        <xdr:cNvSpPr>
          <a:spLocks noChangeAspect="1"/>
        </xdr:cNvSpPr>
      </xdr:nvSpPr>
      <xdr:spPr>
        <a:xfrm>
          <a:off x="2258060" y="1234440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899795</xdr:colOff>
      <xdr:row>4</xdr:row>
      <xdr:rowOff>128905</xdr:rowOff>
    </xdr:from>
    <xdr:to>
      <xdr:col>5</xdr:col>
      <xdr:colOff>2535555</xdr:colOff>
      <xdr:row>4</xdr:row>
      <xdr:rowOff>2377440</xdr:rowOff>
    </xdr:to>
    <xdr:pic>
      <xdr:nvPicPr>
        <xdr:cNvPr id="169" name="图片 168"/>
        <xdr:cNvPicPr>
          <a:picLocks noChangeAspect="1"/>
        </xdr:cNvPicPr>
      </xdr:nvPicPr>
      <xdr:blipFill>
        <a:blip xmlns:r="http://schemas.openxmlformats.org/officeDocument/2006/relationships" r:embed="rId12">
          <a:grayscl/>
        </a:blip>
        <a:stretch>
          <a:fillRect/>
        </a:stretch>
      </xdr:blipFill>
      <xdr:spPr>
        <a:xfrm>
          <a:off x="11104245" y="4612005"/>
          <a:ext cx="1635760" cy="2248535"/>
        </a:xfrm>
        <a:prstGeom prst="rect">
          <a:avLst/>
        </a:prstGeom>
      </xdr:spPr>
    </xdr:pic>
    <xdr:clientData/>
  </xdr:twoCellAnchor>
  <xdr:twoCellAnchor>
    <xdr:from>
      <xdr:col>5</xdr:col>
      <xdr:colOff>279400</xdr:colOff>
      <xdr:row>3</xdr:row>
      <xdr:rowOff>401320</xdr:rowOff>
    </xdr:from>
    <xdr:to>
      <xdr:col>5</xdr:col>
      <xdr:colOff>3230245</xdr:colOff>
      <xdr:row>3</xdr:row>
      <xdr:rowOff>2403475</xdr:rowOff>
    </xdr:to>
    <xdr:pic>
      <xdr:nvPicPr>
        <xdr:cNvPr id="171" name="图片 170" descr="红班台"/>
        <xdr:cNvPicPr>
          <a:picLocks noChangeAspect="1"/>
        </xdr:cNvPicPr>
      </xdr:nvPicPr>
      <xdr:blipFill>
        <a:blip xmlns:r="http://schemas.openxmlformats.org/officeDocument/2006/relationships" r:embed="rId13"/>
        <a:srcRect r="7194"/>
        <a:stretch>
          <a:fillRect/>
        </a:stretch>
      </xdr:blipFill>
      <xdr:spPr>
        <a:xfrm>
          <a:off x="10483850" y="2115820"/>
          <a:ext cx="2950845" cy="2002155"/>
        </a:xfrm>
        <a:prstGeom prst="rect">
          <a:avLst/>
        </a:prstGeom>
      </xdr:spPr>
    </xdr:pic>
    <xdr:clientData/>
  </xdr:twoCellAnchor>
  <xdr:twoCellAnchor>
    <xdr:from>
      <xdr:col>5</xdr:col>
      <xdr:colOff>236220</xdr:colOff>
      <xdr:row>6</xdr:row>
      <xdr:rowOff>492125</xdr:rowOff>
    </xdr:from>
    <xdr:to>
      <xdr:col>5</xdr:col>
      <xdr:colOff>3204845</xdr:colOff>
      <xdr:row>6</xdr:row>
      <xdr:rowOff>2222500</xdr:rowOff>
    </xdr:to>
    <xdr:pic>
      <xdr:nvPicPr>
        <xdr:cNvPr id="173" name="图片 172"/>
        <xdr:cNvPicPr>
          <a:picLocks noChangeAspect="1"/>
        </xdr:cNvPicPr>
      </xdr:nvPicPr>
      <xdr:blipFill>
        <a:blip xmlns:r="http://schemas.openxmlformats.org/officeDocument/2006/relationships" r:embed="rId14"/>
        <a:srcRect b="2330"/>
        <a:stretch>
          <a:fillRect/>
        </a:stretch>
      </xdr:blipFill>
      <xdr:spPr>
        <a:xfrm>
          <a:off x="10440670" y="10347325"/>
          <a:ext cx="2968625" cy="1730375"/>
        </a:xfrm>
        <a:prstGeom prst="rect">
          <a:avLst/>
        </a:prstGeom>
      </xdr:spPr>
    </xdr:pic>
    <xdr:clientData/>
  </xdr:twoCellAnchor>
  <xdr:twoCellAnchor>
    <xdr:from>
      <xdr:col>5</xdr:col>
      <xdr:colOff>347345</xdr:colOff>
      <xdr:row>12</xdr:row>
      <xdr:rowOff>337820</xdr:rowOff>
    </xdr:from>
    <xdr:to>
      <xdr:col>5</xdr:col>
      <xdr:colOff>3216910</xdr:colOff>
      <xdr:row>12</xdr:row>
      <xdr:rowOff>2321560</xdr:rowOff>
    </xdr:to>
    <xdr:pic>
      <xdr:nvPicPr>
        <xdr:cNvPr id="177" name="图片 176"/>
        <xdr:cNvPicPr>
          <a:picLocks noChangeAspect="1"/>
        </xdr:cNvPicPr>
      </xdr:nvPicPr>
      <xdr:blipFill>
        <a:blip xmlns:r="http://schemas.openxmlformats.org/officeDocument/2006/relationships" r:embed="rId15"/>
        <a:srcRect r="8498"/>
        <a:stretch>
          <a:fillRect/>
        </a:stretch>
      </xdr:blipFill>
      <xdr:spPr>
        <a:xfrm>
          <a:off x="10551795" y="20429220"/>
          <a:ext cx="2869565" cy="1983740"/>
        </a:xfrm>
        <a:prstGeom prst="rect">
          <a:avLst/>
        </a:prstGeom>
      </xdr:spPr>
    </xdr:pic>
    <xdr:clientData/>
  </xdr:twoCellAnchor>
  <xdr:twoCellAnchor>
    <xdr:from>
      <xdr:col>5</xdr:col>
      <xdr:colOff>858520</xdr:colOff>
      <xdr:row>13</xdr:row>
      <xdr:rowOff>186690</xdr:rowOff>
    </xdr:from>
    <xdr:to>
      <xdr:col>5</xdr:col>
      <xdr:colOff>2411095</xdr:colOff>
      <xdr:row>13</xdr:row>
      <xdr:rowOff>2531110</xdr:rowOff>
    </xdr:to>
    <xdr:pic>
      <xdr:nvPicPr>
        <xdr:cNvPr id="178" name="图片 17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062970" y="22995890"/>
          <a:ext cx="1552575" cy="2344420"/>
        </a:xfrm>
        <a:prstGeom prst="rect">
          <a:avLst/>
        </a:prstGeom>
      </xdr:spPr>
    </xdr:pic>
    <xdr:clientData/>
  </xdr:twoCellAnchor>
  <xdr:twoCellAnchor>
    <xdr:from>
      <xdr:col>5</xdr:col>
      <xdr:colOff>821055</xdr:colOff>
      <xdr:row>14</xdr:row>
      <xdr:rowOff>239395</xdr:rowOff>
    </xdr:from>
    <xdr:to>
      <xdr:col>5</xdr:col>
      <xdr:colOff>2770505</xdr:colOff>
      <xdr:row>14</xdr:row>
      <xdr:rowOff>2299970</xdr:rowOff>
    </xdr:to>
    <xdr:pic>
      <xdr:nvPicPr>
        <xdr:cNvPr id="179" name="图片 12" descr="ADS-亚当斯_12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t="3126" b="7650"/>
        <a:stretch>
          <a:fillRect/>
        </a:stretch>
      </xdr:blipFill>
      <xdr:spPr>
        <a:xfrm>
          <a:off x="11025505" y="25715595"/>
          <a:ext cx="1949450" cy="206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387985</xdr:colOff>
      <xdr:row>15</xdr:row>
      <xdr:rowOff>494030</xdr:rowOff>
    </xdr:from>
    <xdr:to>
      <xdr:col>5</xdr:col>
      <xdr:colOff>3040380</xdr:colOff>
      <xdr:row>15</xdr:row>
      <xdr:rowOff>2503170</xdr:rowOff>
    </xdr:to>
    <xdr:grpSp>
      <xdr:nvGrpSpPr>
        <xdr:cNvPr id="180" name="组合 179"/>
        <xdr:cNvGrpSpPr/>
      </xdr:nvGrpSpPr>
      <xdr:grpSpPr>
        <a:xfrm>
          <a:off x="9740628" y="29595173"/>
          <a:ext cx="2652395" cy="2009140"/>
          <a:chOff x="1549" y="1623"/>
          <a:chExt cx="11574" cy="8750"/>
        </a:xfrm>
      </xdr:grpSpPr>
      <xdr:pic>
        <xdr:nvPicPr>
          <xdr:cNvPr id="181" name="图片 180"/>
          <xdr:cNvPicPr>
            <a:picLocks noChangeAspect="1"/>
          </xdr:cNvPicPr>
        </xdr:nvPicPr>
        <xdr:blipFill>
          <a:blip xmlns:r="http://schemas.openxmlformats.org/officeDocument/2006/relationships" r:embed="rId18"/>
          <a:srcRect t="7981"/>
          <a:stretch>
            <a:fillRect/>
          </a:stretch>
        </xdr:blipFill>
        <xdr:spPr>
          <a:xfrm>
            <a:off x="1549" y="1623"/>
            <a:ext cx="10335" cy="8751"/>
          </a:xfrm>
          <a:prstGeom prst="rect">
            <a:avLst/>
          </a:prstGeom>
        </xdr:spPr>
      </xdr:pic>
      <xdr:pic>
        <xdr:nvPicPr>
          <xdr:cNvPr id="182" name="图片 181"/>
          <xdr:cNvPicPr>
            <a:picLocks noChangeAspect="1"/>
          </xdr:cNvPicPr>
        </xdr:nvPicPr>
        <xdr:blipFill>
          <a:blip xmlns:r="http://schemas.openxmlformats.org/officeDocument/2006/relationships" r:embed="rId18"/>
          <a:srcRect l="52733" t="7981"/>
          <a:stretch>
            <a:fillRect/>
          </a:stretch>
        </xdr:blipFill>
        <xdr:spPr>
          <a:xfrm>
            <a:off x="8239" y="1623"/>
            <a:ext cx="4885" cy="8751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821055</xdr:colOff>
      <xdr:row>22</xdr:row>
      <xdr:rowOff>239395</xdr:rowOff>
    </xdr:from>
    <xdr:to>
      <xdr:col>5</xdr:col>
      <xdr:colOff>2770505</xdr:colOff>
      <xdr:row>22</xdr:row>
      <xdr:rowOff>2299970</xdr:rowOff>
    </xdr:to>
    <xdr:pic>
      <xdr:nvPicPr>
        <xdr:cNvPr id="187" name="图片 12" descr="ADS-亚当斯_12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t="3126" b="7650"/>
        <a:stretch>
          <a:fillRect/>
        </a:stretch>
      </xdr:blipFill>
      <xdr:spPr>
        <a:xfrm>
          <a:off x="11025505" y="42009695"/>
          <a:ext cx="1949450" cy="206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263525</xdr:colOff>
      <xdr:row>44</xdr:row>
      <xdr:rowOff>1139190</xdr:rowOff>
    </xdr:from>
    <xdr:to>
      <xdr:col>5</xdr:col>
      <xdr:colOff>2928620</xdr:colOff>
      <xdr:row>45</xdr:row>
      <xdr:rowOff>1061720</xdr:rowOff>
    </xdr:to>
    <xdr:pic>
      <xdr:nvPicPr>
        <xdr:cNvPr id="194" name="图片 193"/>
        <xdr:cNvPicPr>
          <a:picLocks noChangeAspect="1"/>
        </xdr:cNvPicPr>
      </xdr:nvPicPr>
      <xdr:blipFill>
        <a:blip xmlns:r="http://schemas.openxmlformats.org/officeDocument/2006/relationships" r:embed="rId19">
          <a:lum bright="12000"/>
        </a:blip>
        <a:srcRect l="37825" r="3240"/>
        <a:stretch>
          <a:fillRect/>
        </a:stretch>
      </xdr:blipFill>
      <xdr:spPr>
        <a:xfrm>
          <a:off x="10467975" y="85848190"/>
          <a:ext cx="2665095" cy="2335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182880</xdr:colOff>
      <xdr:row>48</xdr:row>
      <xdr:rowOff>615950</xdr:rowOff>
    </xdr:from>
    <xdr:to>
      <xdr:col>5</xdr:col>
      <xdr:colOff>3263900</xdr:colOff>
      <xdr:row>48</xdr:row>
      <xdr:rowOff>2652395</xdr:rowOff>
    </xdr:to>
    <xdr:pic>
      <xdr:nvPicPr>
        <xdr:cNvPr id="195" name="图片 194"/>
        <xdr:cNvPicPr>
          <a:picLocks noChangeAspect="1"/>
        </xdr:cNvPicPr>
      </xdr:nvPicPr>
      <xdr:blipFill>
        <a:blip xmlns:r="http://schemas.openxmlformats.org/officeDocument/2006/relationships" r:embed="rId20"/>
        <a:srcRect r="10865"/>
        <a:stretch>
          <a:fillRect/>
        </a:stretch>
      </xdr:blipFill>
      <xdr:spPr>
        <a:xfrm>
          <a:off x="10387330" y="91293950"/>
          <a:ext cx="3081020" cy="203644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01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02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03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04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05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06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209" name="图片 3"/>
        <xdr:cNvSpPr>
          <a:spLocks noChangeAspect="1"/>
        </xdr:cNvSpPr>
      </xdr:nvSpPr>
      <xdr:spPr>
        <a:xfrm>
          <a:off x="860425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210" name="图片 3"/>
        <xdr:cNvSpPr>
          <a:spLocks noChangeAspect="1"/>
        </xdr:cNvSpPr>
      </xdr:nvSpPr>
      <xdr:spPr>
        <a:xfrm>
          <a:off x="860425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9525</xdr:colOff>
      <xdr:row>52</xdr:row>
      <xdr:rowOff>11430</xdr:rowOff>
    </xdr:to>
    <xdr:sp macro="" textlink="">
      <xdr:nvSpPr>
        <xdr:cNvPr id="211" name="图片 3"/>
        <xdr:cNvSpPr>
          <a:spLocks noChangeAspect="1"/>
        </xdr:cNvSpPr>
      </xdr:nvSpPr>
      <xdr:spPr>
        <a:xfrm>
          <a:off x="860425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16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17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18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19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20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21" name="图片 3"/>
        <xdr:cNvSpPr>
          <a:spLocks noChangeAspect="1"/>
        </xdr:cNvSpPr>
      </xdr:nvSpPr>
      <xdr:spPr>
        <a:xfrm>
          <a:off x="13653770" y="1377061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38" name="图片 3"/>
        <xdr:cNvSpPr>
          <a:spLocks noChangeAspect="1"/>
        </xdr:cNvSpPr>
      </xdr:nvSpPr>
      <xdr:spPr>
        <a:xfrm>
          <a:off x="13653770" y="116611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39" name="图片 3"/>
        <xdr:cNvSpPr>
          <a:spLocks noChangeAspect="1"/>
        </xdr:cNvSpPr>
      </xdr:nvSpPr>
      <xdr:spPr>
        <a:xfrm>
          <a:off x="13653770" y="116611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9525</xdr:colOff>
      <xdr:row>52</xdr:row>
      <xdr:rowOff>11430</xdr:rowOff>
    </xdr:to>
    <xdr:sp macro="" textlink="">
      <xdr:nvSpPr>
        <xdr:cNvPr id="240" name="图片 3"/>
        <xdr:cNvSpPr>
          <a:spLocks noChangeAspect="1"/>
        </xdr:cNvSpPr>
      </xdr:nvSpPr>
      <xdr:spPr>
        <a:xfrm>
          <a:off x="13653770" y="116611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41" name="图片 3"/>
        <xdr:cNvSpPr>
          <a:spLocks noChangeAspect="1"/>
        </xdr:cNvSpPr>
      </xdr:nvSpPr>
      <xdr:spPr>
        <a:xfrm>
          <a:off x="2258060" y="116611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42" name="图片 3"/>
        <xdr:cNvSpPr>
          <a:spLocks noChangeAspect="1"/>
        </xdr:cNvSpPr>
      </xdr:nvSpPr>
      <xdr:spPr>
        <a:xfrm>
          <a:off x="2258060" y="116611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43" name="图片 3"/>
        <xdr:cNvSpPr>
          <a:spLocks noChangeAspect="1"/>
        </xdr:cNvSpPr>
      </xdr:nvSpPr>
      <xdr:spPr>
        <a:xfrm>
          <a:off x="2258060" y="116611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45" name="图片 3"/>
        <xdr:cNvSpPr>
          <a:spLocks noChangeAspect="1"/>
        </xdr:cNvSpPr>
      </xdr:nvSpPr>
      <xdr:spPr>
        <a:xfrm>
          <a:off x="2258060" y="116611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46" name="图片 3"/>
        <xdr:cNvSpPr>
          <a:spLocks noChangeAspect="1"/>
        </xdr:cNvSpPr>
      </xdr:nvSpPr>
      <xdr:spPr>
        <a:xfrm>
          <a:off x="2258060" y="116611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247" name="图片 3"/>
        <xdr:cNvSpPr>
          <a:spLocks noChangeAspect="1"/>
        </xdr:cNvSpPr>
      </xdr:nvSpPr>
      <xdr:spPr>
        <a:xfrm>
          <a:off x="2258060" y="116611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278130</xdr:colOff>
      <xdr:row>30</xdr:row>
      <xdr:rowOff>500380</xdr:rowOff>
    </xdr:from>
    <xdr:to>
      <xdr:col>5</xdr:col>
      <xdr:colOff>3017520</xdr:colOff>
      <xdr:row>30</xdr:row>
      <xdr:rowOff>2099310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21"/>
        <a:srcRect l="5814"/>
        <a:stretch>
          <a:fillRect/>
        </a:stretch>
      </xdr:blipFill>
      <xdr:spPr>
        <a:xfrm flipH="1">
          <a:off x="10482580" y="60406280"/>
          <a:ext cx="2739390" cy="159893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93" name="图片 3"/>
        <xdr:cNvSpPr>
          <a:spLocks noChangeAspect="1"/>
        </xdr:cNvSpPr>
      </xdr:nvSpPr>
      <xdr:spPr>
        <a:xfrm>
          <a:off x="2258060" y="120154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99" name="图片 3"/>
        <xdr:cNvSpPr>
          <a:spLocks noChangeAspect="1"/>
        </xdr:cNvSpPr>
      </xdr:nvSpPr>
      <xdr:spPr>
        <a:xfrm>
          <a:off x="2258060" y="120154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00" name="图片 3"/>
        <xdr:cNvSpPr>
          <a:spLocks noChangeAspect="1"/>
        </xdr:cNvSpPr>
      </xdr:nvSpPr>
      <xdr:spPr>
        <a:xfrm>
          <a:off x="2258060" y="120154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12" name="图片 3"/>
        <xdr:cNvSpPr>
          <a:spLocks noChangeAspect="1"/>
        </xdr:cNvSpPr>
      </xdr:nvSpPr>
      <xdr:spPr>
        <a:xfrm>
          <a:off x="2258060" y="120154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22" name="图片 3"/>
        <xdr:cNvSpPr>
          <a:spLocks noChangeAspect="1"/>
        </xdr:cNvSpPr>
      </xdr:nvSpPr>
      <xdr:spPr>
        <a:xfrm>
          <a:off x="2258060" y="120154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11430</xdr:rowOff>
    </xdr:to>
    <xdr:sp macro="" textlink="">
      <xdr:nvSpPr>
        <xdr:cNvPr id="134" name="图片 3"/>
        <xdr:cNvSpPr>
          <a:spLocks noChangeAspect="1"/>
        </xdr:cNvSpPr>
      </xdr:nvSpPr>
      <xdr:spPr>
        <a:xfrm>
          <a:off x="2258060" y="1201547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821055</xdr:colOff>
      <xdr:row>5</xdr:row>
      <xdr:rowOff>239395</xdr:rowOff>
    </xdr:from>
    <xdr:to>
      <xdr:col>5</xdr:col>
      <xdr:colOff>2770505</xdr:colOff>
      <xdr:row>5</xdr:row>
      <xdr:rowOff>2299970</xdr:rowOff>
    </xdr:to>
    <xdr:pic>
      <xdr:nvPicPr>
        <xdr:cNvPr id="39" name="图片 12" descr="ADS-亚当斯_12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t="3126" b="7650"/>
        <a:stretch>
          <a:fillRect/>
        </a:stretch>
      </xdr:blipFill>
      <xdr:spPr>
        <a:xfrm>
          <a:off x="11025505" y="7491095"/>
          <a:ext cx="1949450" cy="206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196215</xdr:colOff>
      <xdr:row>21</xdr:row>
      <xdr:rowOff>367030</xdr:rowOff>
    </xdr:from>
    <xdr:to>
      <xdr:col>5</xdr:col>
      <xdr:colOff>3251200</xdr:colOff>
      <xdr:row>21</xdr:row>
      <xdr:rowOff>2244090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22"/>
        <a:srcRect b="2139"/>
        <a:stretch>
          <a:fillRect/>
        </a:stretch>
      </xdr:blipFill>
      <xdr:spPr>
        <a:xfrm>
          <a:off x="10400665" y="39419530"/>
          <a:ext cx="3054985" cy="1877060"/>
        </a:xfrm>
        <a:prstGeom prst="rect">
          <a:avLst/>
        </a:prstGeom>
      </xdr:spPr>
    </xdr:pic>
    <xdr:clientData/>
  </xdr:twoCellAnchor>
  <xdr:twoCellAnchor>
    <xdr:from>
      <xdr:col>5</xdr:col>
      <xdr:colOff>358140</xdr:colOff>
      <xdr:row>23</xdr:row>
      <xdr:rowOff>483235</xdr:rowOff>
    </xdr:from>
    <xdr:to>
      <xdr:col>5</xdr:col>
      <xdr:colOff>3196590</xdr:colOff>
      <xdr:row>23</xdr:row>
      <xdr:rowOff>2563495</xdr:rowOff>
    </xdr:to>
    <xdr:grpSp>
      <xdr:nvGrpSpPr>
        <xdr:cNvPr id="175" name="组合 174"/>
        <xdr:cNvGrpSpPr/>
      </xdr:nvGrpSpPr>
      <xdr:grpSpPr>
        <a:xfrm>
          <a:off x="9710783" y="45885735"/>
          <a:ext cx="2806700" cy="2080260"/>
          <a:chOff x="16621" y="71097"/>
          <a:chExt cx="4470" cy="3276"/>
        </a:xfrm>
      </xdr:grpSpPr>
      <xdr:pic>
        <xdr:nvPicPr>
          <xdr:cNvPr id="144" name="图片 143"/>
          <xdr:cNvPicPr>
            <a:picLocks noChangeAspect="1"/>
          </xdr:cNvPicPr>
        </xdr:nvPicPr>
        <xdr:blipFill>
          <a:blip xmlns:r="http://schemas.openxmlformats.org/officeDocument/2006/relationships" r:embed="rId23"/>
          <a:stretch>
            <a:fillRect/>
          </a:stretch>
        </xdr:blipFill>
        <xdr:spPr>
          <a:xfrm>
            <a:off x="16621" y="71101"/>
            <a:ext cx="3985" cy="3271"/>
          </a:xfrm>
          <a:prstGeom prst="rect">
            <a:avLst/>
          </a:prstGeom>
        </xdr:spPr>
      </xdr:pic>
      <xdr:pic>
        <xdr:nvPicPr>
          <xdr:cNvPr id="146" name="图片 145"/>
          <xdr:cNvPicPr>
            <a:picLocks noChangeAspect="1"/>
          </xdr:cNvPicPr>
        </xdr:nvPicPr>
        <xdr:blipFill>
          <a:blip xmlns:r="http://schemas.openxmlformats.org/officeDocument/2006/relationships" r:embed="rId23"/>
          <a:srcRect l="50791"/>
          <a:stretch>
            <a:fillRect/>
          </a:stretch>
        </xdr:blipFill>
        <xdr:spPr>
          <a:xfrm>
            <a:off x="19131" y="71097"/>
            <a:ext cx="1961" cy="3277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196850</xdr:colOff>
      <xdr:row>16</xdr:row>
      <xdr:rowOff>291465</xdr:rowOff>
    </xdr:from>
    <xdr:to>
      <xdr:col>5</xdr:col>
      <xdr:colOff>3094990</xdr:colOff>
      <xdr:row>16</xdr:row>
      <xdr:rowOff>2256155</xdr:rowOff>
    </xdr:to>
    <xdr:pic>
      <xdr:nvPicPr>
        <xdr:cNvPr id="157" name="图片 15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401300" y="31914465"/>
          <a:ext cx="2898140" cy="1964690"/>
        </a:xfrm>
        <a:prstGeom prst="rect">
          <a:avLst/>
        </a:prstGeom>
      </xdr:spPr>
    </xdr:pic>
    <xdr:clientData/>
  </xdr:twoCellAnchor>
  <xdr:twoCellAnchor editAs="oneCell">
    <xdr:from>
      <xdr:col>5</xdr:col>
      <xdr:colOff>364490</xdr:colOff>
      <xdr:row>27</xdr:row>
      <xdr:rowOff>278130</xdr:rowOff>
    </xdr:from>
    <xdr:to>
      <xdr:col>5</xdr:col>
      <xdr:colOff>2977515</xdr:colOff>
      <xdr:row>27</xdr:row>
      <xdr:rowOff>2439035</xdr:rowOff>
    </xdr:to>
    <xdr:pic>
      <xdr:nvPicPr>
        <xdr:cNvPr id="158" name="图片 157"/>
        <xdr:cNvPicPr>
          <a:picLocks noChangeAspect="1"/>
        </xdr:cNvPicPr>
      </xdr:nvPicPr>
      <xdr:blipFill>
        <a:blip xmlns:r="http://schemas.openxmlformats.org/officeDocument/2006/relationships" r:embed="rId25">
          <a:lum bright="6000"/>
        </a:blip>
        <a:srcRect l="10387" t="17364"/>
        <a:stretch>
          <a:fillRect/>
        </a:stretch>
      </xdr:blipFill>
      <xdr:spPr>
        <a:xfrm>
          <a:off x="10568940" y="51598830"/>
          <a:ext cx="2613025" cy="2160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304800</xdr:colOff>
      <xdr:row>36</xdr:row>
      <xdr:rowOff>260985</xdr:rowOff>
    </xdr:from>
    <xdr:to>
      <xdr:col>5</xdr:col>
      <xdr:colOff>2934335</xdr:colOff>
      <xdr:row>36</xdr:row>
      <xdr:rowOff>2087880</xdr:rowOff>
    </xdr:to>
    <xdr:pic>
      <xdr:nvPicPr>
        <xdr:cNvPr id="166" name="图片 16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509250" y="72523985"/>
          <a:ext cx="2629535" cy="1826895"/>
        </a:xfrm>
        <a:prstGeom prst="rect">
          <a:avLst/>
        </a:prstGeom>
      </xdr:spPr>
    </xdr:pic>
    <xdr:clientData/>
  </xdr:twoCellAnchor>
  <xdr:twoCellAnchor>
    <xdr:from>
      <xdr:col>5</xdr:col>
      <xdr:colOff>308428</xdr:colOff>
      <xdr:row>7</xdr:row>
      <xdr:rowOff>2295071</xdr:rowOff>
    </xdr:from>
    <xdr:to>
      <xdr:col>5</xdr:col>
      <xdr:colOff>2946593</xdr:colOff>
      <xdr:row>8</xdr:row>
      <xdr:rowOff>2093232</xdr:rowOff>
    </xdr:to>
    <xdr:pic>
      <xdr:nvPicPr>
        <xdr:cNvPr id="184" name="图片 183"/>
        <xdr:cNvPicPr>
          <a:picLocks noChangeAspect="1"/>
        </xdr:cNvPicPr>
      </xdr:nvPicPr>
      <xdr:blipFill>
        <a:blip xmlns:r="http://schemas.openxmlformats.org/officeDocument/2006/relationships" r:embed="rId27"/>
        <a:srcRect l="7886"/>
        <a:stretch>
          <a:fillRect/>
        </a:stretch>
      </xdr:blipFill>
      <xdr:spPr>
        <a:xfrm>
          <a:off x="9661071" y="14777357"/>
          <a:ext cx="2638165" cy="2428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="70" zoomScaleNormal="70" workbookViewId="0">
      <pane ySplit="2" topLeftCell="A3" activePane="bottomLeft" state="frozen"/>
      <selection pane="bottomLeft" activeCell="C4" sqref="C4"/>
    </sheetView>
  </sheetViews>
  <sheetFormatPr defaultColWidth="9" defaultRowHeight="14"/>
  <cols>
    <col min="1" max="1" width="8.36328125" style="3" customWidth="1"/>
    <col min="2" max="2" width="21.26953125" style="3" customWidth="1"/>
    <col min="3" max="3" width="83.26953125" style="3" customWidth="1"/>
    <col min="4" max="4" width="10.36328125" style="3" customWidth="1"/>
    <col min="5" max="5" width="10.6328125" style="3" customWidth="1"/>
    <col min="6" max="6" width="45.26953125" style="3" customWidth="1"/>
    <col min="7" max="8" width="15.90625" style="3" customWidth="1"/>
    <col min="9" max="9" width="17.26953125" customWidth="1"/>
    <col min="10" max="10" width="16.81640625" customWidth="1"/>
    <col min="11" max="11" width="11.453125"/>
    <col min="12" max="16330" width="8.90625"/>
    <col min="16344" max="16344" width="8.90625"/>
  </cols>
  <sheetData>
    <row r="1" spans="1:10" s="1" customFormat="1" ht="47" customHeight="1">
      <c r="A1" s="32" t="s">
        <v>81</v>
      </c>
      <c r="B1" s="33"/>
      <c r="C1" s="33"/>
      <c r="D1" s="33"/>
      <c r="E1" s="33"/>
      <c r="F1" s="33"/>
      <c r="G1" s="33"/>
      <c r="H1" s="33"/>
    </row>
    <row r="2" spans="1:10" s="2" customFormat="1" ht="51" customHeight="1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10" s="2" customFormat="1" ht="37" customHeight="1">
      <c r="A3" s="24" t="s">
        <v>8</v>
      </c>
      <c r="B3" s="25"/>
      <c r="C3" s="25"/>
      <c r="D3" s="25"/>
      <c r="E3" s="25"/>
      <c r="F3" s="25"/>
      <c r="G3" s="25"/>
      <c r="H3" s="26"/>
    </row>
    <row r="4" spans="1:10" ht="218" customHeight="1">
      <c r="A4" s="6">
        <v>1</v>
      </c>
      <c r="B4" s="7" t="s">
        <v>9</v>
      </c>
      <c r="C4" s="8" t="s">
        <v>10</v>
      </c>
      <c r="D4" s="6" t="s">
        <v>11</v>
      </c>
      <c r="E4" s="6">
        <v>1</v>
      </c>
      <c r="F4" s="6"/>
      <c r="G4" s="6"/>
      <c r="H4" s="6"/>
      <c r="J4" s="17"/>
    </row>
    <row r="5" spans="1:10" ht="218" customHeight="1">
      <c r="A5" s="6">
        <v>2</v>
      </c>
      <c r="B5" s="9" t="s">
        <v>12</v>
      </c>
      <c r="C5" s="8" t="s">
        <v>13</v>
      </c>
      <c r="D5" s="6" t="s">
        <v>14</v>
      </c>
      <c r="E5" s="6">
        <v>1</v>
      </c>
      <c r="F5" s="6"/>
      <c r="G5" s="6"/>
      <c r="H5" s="6"/>
      <c r="I5" s="18"/>
      <c r="J5" s="17"/>
    </row>
    <row r="6" spans="1:10" ht="205" customHeight="1">
      <c r="A6" s="6">
        <v>3</v>
      </c>
      <c r="B6" s="10" t="s">
        <v>15</v>
      </c>
      <c r="C6" s="11" t="s">
        <v>13</v>
      </c>
      <c r="D6" s="6" t="s">
        <v>14</v>
      </c>
      <c r="E6" s="6">
        <v>2</v>
      </c>
      <c r="F6" s="6"/>
      <c r="G6" s="6"/>
      <c r="H6" s="6"/>
      <c r="I6" s="18"/>
    </row>
    <row r="7" spans="1:10" ht="207" customHeight="1">
      <c r="A7" s="6">
        <v>4</v>
      </c>
      <c r="B7" s="6" t="s">
        <v>16</v>
      </c>
      <c r="C7" s="8" t="s">
        <v>17</v>
      </c>
      <c r="D7" s="6" t="s">
        <v>18</v>
      </c>
      <c r="E7" s="6">
        <v>1</v>
      </c>
      <c r="F7" s="6"/>
      <c r="G7" s="12"/>
      <c r="H7" s="21"/>
    </row>
    <row r="8" spans="1:10" ht="207" customHeight="1">
      <c r="A8" s="35">
        <v>5</v>
      </c>
      <c r="B8" s="21" t="s">
        <v>75</v>
      </c>
      <c r="C8" s="11" t="s">
        <v>76</v>
      </c>
      <c r="D8" s="9" t="s">
        <v>23</v>
      </c>
      <c r="E8" s="21">
        <v>1</v>
      </c>
      <c r="F8" s="35"/>
      <c r="G8" s="14"/>
      <c r="H8" s="21"/>
    </row>
    <row r="9" spans="1:10" ht="207" customHeight="1">
      <c r="A9" s="36"/>
      <c r="B9" s="21" t="s">
        <v>77</v>
      </c>
      <c r="C9" s="11" t="s">
        <v>78</v>
      </c>
      <c r="D9" s="9" t="s">
        <v>14</v>
      </c>
      <c r="E9" s="21">
        <v>6</v>
      </c>
      <c r="F9" s="36"/>
      <c r="G9" s="14"/>
      <c r="H9" s="21"/>
    </row>
    <row r="10" spans="1:10" ht="166" customHeight="1">
      <c r="A10" s="37"/>
      <c r="B10" s="22" t="s">
        <v>79</v>
      </c>
      <c r="C10" s="11" t="s">
        <v>78</v>
      </c>
      <c r="D10" s="23" t="s">
        <v>80</v>
      </c>
      <c r="E10" s="6">
        <v>1</v>
      </c>
      <c r="F10" s="37"/>
      <c r="G10" s="12"/>
      <c r="H10" s="21"/>
    </row>
    <row r="11" spans="1:10" ht="32" customHeight="1">
      <c r="A11" s="27" t="s">
        <v>26</v>
      </c>
      <c r="B11" s="27"/>
      <c r="C11" s="27"/>
      <c r="D11" s="27"/>
      <c r="E11" s="27"/>
      <c r="F11" s="27"/>
      <c r="G11" s="27"/>
      <c r="H11" s="13">
        <f>SUM(H4:H10)</f>
        <v>0</v>
      </c>
    </row>
    <row r="12" spans="1:10" s="2" customFormat="1" ht="37" customHeight="1">
      <c r="A12" s="24" t="s">
        <v>27</v>
      </c>
      <c r="B12" s="25"/>
      <c r="C12" s="25"/>
      <c r="D12" s="25"/>
      <c r="E12" s="25"/>
      <c r="F12" s="25"/>
      <c r="G12" s="25"/>
      <c r="H12" s="26"/>
    </row>
    <row r="13" spans="1:10" ht="214" customHeight="1">
      <c r="A13" s="6">
        <v>1</v>
      </c>
      <c r="B13" s="7" t="s">
        <v>9</v>
      </c>
      <c r="C13" s="8" t="s">
        <v>28</v>
      </c>
      <c r="D13" s="6" t="s">
        <v>11</v>
      </c>
      <c r="E13" s="6">
        <v>1</v>
      </c>
      <c r="F13" s="6"/>
      <c r="G13" s="6"/>
      <c r="H13" s="6"/>
    </row>
    <row r="14" spans="1:10" ht="210" customHeight="1">
      <c r="A14" s="6">
        <v>2</v>
      </c>
      <c r="B14" s="10" t="s">
        <v>12</v>
      </c>
      <c r="C14" s="8" t="s">
        <v>29</v>
      </c>
      <c r="D14" s="6" t="s">
        <v>14</v>
      </c>
      <c r="E14" s="6">
        <v>1</v>
      </c>
      <c r="F14" s="6"/>
      <c r="G14" s="6"/>
      <c r="H14" s="6"/>
    </row>
    <row r="15" spans="1:10" ht="235" customHeight="1">
      <c r="A15" s="6">
        <v>3</v>
      </c>
      <c r="B15" s="10" t="s">
        <v>15</v>
      </c>
      <c r="C15" s="11" t="s">
        <v>30</v>
      </c>
      <c r="D15" s="6" t="s">
        <v>14</v>
      </c>
      <c r="E15" s="6">
        <v>2</v>
      </c>
      <c r="F15" s="6"/>
      <c r="G15" s="6"/>
      <c r="H15" s="6"/>
    </row>
    <row r="16" spans="1:10" ht="249" customHeight="1">
      <c r="A16" s="6">
        <v>4</v>
      </c>
      <c r="B16" s="6" t="s">
        <v>16</v>
      </c>
      <c r="C16" s="8" t="s">
        <v>31</v>
      </c>
      <c r="D16" s="6" t="s">
        <v>18</v>
      </c>
      <c r="E16" s="6">
        <v>1</v>
      </c>
      <c r="F16" s="6"/>
      <c r="G16" s="6"/>
      <c r="H16" s="6"/>
    </row>
    <row r="17" spans="1:9" ht="206" customHeight="1">
      <c r="A17" s="6">
        <v>5</v>
      </c>
      <c r="B17" s="10" t="s">
        <v>19</v>
      </c>
      <c r="C17" s="8" t="s">
        <v>20</v>
      </c>
      <c r="D17" s="6" t="s">
        <v>11</v>
      </c>
      <c r="E17" s="6">
        <v>1</v>
      </c>
      <c r="F17" s="6"/>
      <c r="G17" s="12"/>
      <c r="H17" s="6"/>
    </row>
    <row r="18" spans="1:9" ht="146" customHeight="1">
      <c r="A18" s="6">
        <v>6</v>
      </c>
      <c r="B18" s="10" t="s">
        <v>21</v>
      </c>
      <c r="C18" s="11" t="s">
        <v>22</v>
      </c>
      <c r="D18" s="6" t="s">
        <v>23</v>
      </c>
      <c r="E18" s="6">
        <v>1</v>
      </c>
      <c r="F18" s="34"/>
      <c r="G18" s="6"/>
      <c r="H18" s="6"/>
    </row>
    <row r="19" spans="1:9" ht="164" customHeight="1">
      <c r="A19" s="6">
        <v>7</v>
      </c>
      <c r="B19" s="10" t="s">
        <v>24</v>
      </c>
      <c r="C19" s="11" t="s">
        <v>32</v>
      </c>
      <c r="D19" s="6" t="s">
        <v>23</v>
      </c>
      <c r="E19" s="6">
        <v>1</v>
      </c>
      <c r="F19" s="34"/>
      <c r="G19" s="6"/>
      <c r="H19" s="6"/>
    </row>
    <row r="20" spans="1:9" ht="32" customHeight="1">
      <c r="A20" s="27" t="s">
        <v>33</v>
      </c>
      <c r="B20" s="27"/>
      <c r="C20" s="27"/>
      <c r="D20" s="27"/>
      <c r="E20" s="27"/>
      <c r="F20" s="27"/>
      <c r="G20" s="27"/>
      <c r="H20" s="13">
        <f>SUM(H13:H19)</f>
        <v>0</v>
      </c>
    </row>
    <row r="21" spans="1:9" s="2" customFormat="1" ht="37" customHeight="1">
      <c r="A21" s="24" t="s">
        <v>34</v>
      </c>
      <c r="B21" s="25"/>
      <c r="C21" s="25"/>
      <c r="D21" s="25"/>
      <c r="E21" s="25"/>
      <c r="F21" s="25"/>
      <c r="G21" s="25"/>
      <c r="H21" s="26"/>
    </row>
    <row r="22" spans="1:9" ht="214" customHeight="1">
      <c r="A22" s="6">
        <v>1</v>
      </c>
      <c r="B22" s="7" t="s">
        <v>9</v>
      </c>
      <c r="C22" s="8" t="s">
        <v>35</v>
      </c>
      <c r="D22" s="6" t="s">
        <v>11</v>
      </c>
      <c r="E22" s="6">
        <v>1</v>
      </c>
      <c r="F22" s="6"/>
      <c r="G22" s="14"/>
      <c r="H22" s="6"/>
      <c r="I22" s="19"/>
    </row>
    <row r="23" spans="1:9" ht="235" customHeight="1">
      <c r="A23" s="6">
        <v>2</v>
      </c>
      <c r="B23" s="10" t="s">
        <v>15</v>
      </c>
      <c r="C23" s="11" t="s">
        <v>36</v>
      </c>
      <c r="D23" s="6" t="s">
        <v>14</v>
      </c>
      <c r="E23" s="6">
        <v>2</v>
      </c>
      <c r="F23" s="6"/>
      <c r="G23" s="6"/>
      <c r="H23" s="6"/>
    </row>
    <row r="24" spans="1:9" ht="249" customHeight="1">
      <c r="A24" s="6">
        <v>3</v>
      </c>
      <c r="B24" s="6" t="s">
        <v>16</v>
      </c>
      <c r="C24" s="8" t="s">
        <v>31</v>
      </c>
      <c r="D24" s="6" t="s">
        <v>18</v>
      </c>
      <c r="E24" s="6">
        <v>1</v>
      </c>
      <c r="F24" s="6"/>
      <c r="G24" s="6"/>
      <c r="H24" s="6"/>
    </row>
    <row r="25" spans="1:9" ht="32" customHeight="1">
      <c r="A25" s="27" t="s">
        <v>37</v>
      </c>
      <c r="B25" s="27"/>
      <c r="C25" s="27"/>
      <c r="D25" s="27"/>
      <c r="E25" s="27"/>
      <c r="F25" s="27"/>
      <c r="G25" s="27"/>
      <c r="H25" s="13">
        <f>SUM(H22:H24)</f>
        <v>0</v>
      </c>
    </row>
    <row r="26" spans="1:9" s="2" customFormat="1" ht="37" customHeight="1">
      <c r="A26" s="24" t="s">
        <v>38</v>
      </c>
      <c r="B26" s="25"/>
      <c r="C26" s="25"/>
      <c r="D26" s="25"/>
      <c r="E26" s="25"/>
      <c r="F26" s="25"/>
      <c r="G26" s="25"/>
      <c r="H26" s="26"/>
    </row>
    <row r="27" spans="1:9" ht="199" customHeight="1">
      <c r="A27" s="6">
        <v>1</v>
      </c>
      <c r="B27" s="10" t="s">
        <v>39</v>
      </c>
      <c r="C27" s="11" t="s">
        <v>40</v>
      </c>
      <c r="D27" s="6" t="s">
        <v>11</v>
      </c>
      <c r="E27" s="6">
        <v>1</v>
      </c>
      <c r="F27" s="6"/>
      <c r="G27" s="6"/>
      <c r="H27" s="6"/>
    </row>
    <row r="28" spans="1:9" ht="203" customHeight="1">
      <c r="A28" s="6">
        <v>2</v>
      </c>
      <c r="B28" s="10" t="s">
        <v>41</v>
      </c>
      <c r="C28" s="11" t="s">
        <v>42</v>
      </c>
      <c r="D28" s="6" t="s">
        <v>18</v>
      </c>
      <c r="E28" s="6">
        <v>1</v>
      </c>
      <c r="F28" s="6"/>
      <c r="G28" s="6"/>
      <c r="H28" s="6"/>
    </row>
    <row r="29" spans="1:9" ht="261" customHeight="1">
      <c r="A29" s="6">
        <v>3</v>
      </c>
      <c r="B29" s="10" t="s">
        <v>43</v>
      </c>
      <c r="C29" s="15" t="s">
        <v>44</v>
      </c>
      <c r="D29" s="6" t="s">
        <v>14</v>
      </c>
      <c r="E29" s="6">
        <v>1</v>
      </c>
      <c r="F29" s="6"/>
      <c r="G29" s="6"/>
      <c r="H29" s="6"/>
    </row>
    <row r="30" spans="1:9" ht="212" customHeight="1">
      <c r="A30" s="6">
        <v>4</v>
      </c>
      <c r="B30" s="10" t="s">
        <v>15</v>
      </c>
      <c r="C30" s="15" t="s">
        <v>45</v>
      </c>
      <c r="D30" s="6" t="s">
        <v>14</v>
      </c>
      <c r="E30" s="6">
        <v>2</v>
      </c>
      <c r="F30" s="6"/>
      <c r="G30" s="6"/>
      <c r="H30" s="6"/>
    </row>
    <row r="31" spans="1:9" ht="237" customHeight="1">
      <c r="A31" s="6">
        <v>5</v>
      </c>
      <c r="B31" s="10" t="s">
        <v>46</v>
      </c>
      <c r="C31" s="11" t="s">
        <v>47</v>
      </c>
      <c r="D31" s="6" t="s">
        <v>11</v>
      </c>
      <c r="E31" s="6">
        <v>1</v>
      </c>
      <c r="F31" s="6"/>
      <c r="G31" s="12"/>
      <c r="H31" s="6"/>
    </row>
    <row r="32" spans="1:9" ht="232" customHeight="1">
      <c r="A32" s="6">
        <v>6</v>
      </c>
      <c r="B32" s="10" t="s">
        <v>21</v>
      </c>
      <c r="C32" s="11" t="s">
        <v>48</v>
      </c>
      <c r="D32" s="6" t="s">
        <v>23</v>
      </c>
      <c r="E32" s="6">
        <v>1</v>
      </c>
      <c r="F32" s="6"/>
      <c r="G32" s="6"/>
      <c r="H32" s="6"/>
    </row>
    <row r="33" spans="1:9" ht="32" customHeight="1">
      <c r="A33" s="27" t="s">
        <v>49</v>
      </c>
      <c r="B33" s="27"/>
      <c r="C33" s="27"/>
      <c r="D33" s="27"/>
      <c r="E33" s="27"/>
      <c r="F33" s="27"/>
      <c r="G33" s="27"/>
      <c r="H33" s="13">
        <f>SUM(H27:H32)</f>
        <v>0</v>
      </c>
    </row>
    <row r="34" spans="1:9" s="2" customFormat="1" ht="37" customHeight="1">
      <c r="A34" s="24" t="s">
        <v>50</v>
      </c>
      <c r="B34" s="25"/>
      <c r="C34" s="25"/>
      <c r="D34" s="25"/>
      <c r="E34" s="25"/>
      <c r="F34" s="25"/>
      <c r="G34" s="25"/>
      <c r="H34" s="26"/>
    </row>
    <row r="35" spans="1:9" ht="232" customHeight="1">
      <c r="A35" s="6">
        <v>1</v>
      </c>
      <c r="B35" s="10" t="s">
        <v>51</v>
      </c>
      <c r="C35" s="11" t="s">
        <v>52</v>
      </c>
      <c r="D35" s="6" t="s">
        <v>23</v>
      </c>
      <c r="E35" s="6">
        <v>1</v>
      </c>
      <c r="F35" s="16"/>
      <c r="G35" s="12"/>
      <c r="H35" s="6"/>
    </row>
    <row r="36" spans="1:9" ht="203" customHeight="1">
      <c r="A36" s="6">
        <v>2</v>
      </c>
      <c r="B36" s="10" t="s">
        <v>53</v>
      </c>
      <c r="C36" s="11" t="s">
        <v>54</v>
      </c>
      <c r="D36" s="6" t="s">
        <v>14</v>
      </c>
      <c r="E36" s="6">
        <v>26</v>
      </c>
      <c r="F36" s="16"/>
      <c r="G36" s="6"/>
      <c r="H36" s="6"/>
    </row>
    <row r="37" spans="1:9" ht="193" customHeight="1">
      <c r="A37" s="6">
        <v>3</v>
      </c>
      <c r="B37" s="10" t="s">
        <v>55</v>
      </c>
      <c r="C37" s="11" t="s">
        <v>56</v>
      </c>
      <c r="D37" s="6" t="s">
        <v>23</v>
      </c>
      <c r="E37" s="6">
        <v>6</v>
      </c>
      <c r="F37" s="16"/>
      <c r="G37" s="6"/>
      <c r="H37" s="6"/>
    </row>
    <row r="38" spans="1:9" ht="219" customHeight="1">
      <c r="A38" s="6">
        <v>4</v>
      </c>
      <c r="B38" s="10" t="s">
        <v>57</v>
      </c>
      <c r="C38" s="11" t="s">
        <v>30</v>
      </c>
      <c r="D38" s="6" t="s">
        <v>14</v>
      </c>
      <c r="E38" s="6">
        <v>12</v>
      </c>
      <c r="F38" s="16"/>
      <c r="G38" s="6"/>
      <c r="H38" s="6"/>
    </row>
    <row r="39" spans="1:9" ht="32" customHeight="1">
      <c r="A39" s="27" t="s">
        <v>58</v>
      </c>
      <c r="B39" s="27"/>
      <c r="C39" s="27"/>
      <c r="D39" s="27"/>
      <c r="E39" s="27"/>
      <c r="F39" s="27"/>
      <c r="G39" s="27"/>
      <c r="H39" s="13">
        <f>SUM(H35:H38)</f>
        <v>0</v>
      </c>
    </row>
    <row r="40" spans="1:9" s="2" customFormat="1" ht="37" customHeight="1">
      <c r="A40" s="24" t="s">
        <v>59</v>
      </c>
      <c r="B40" s="25"/>
      <c r="C40" s="25"/>
      <c r="D40" s="25"/>
      <c r="E40" s="25"/>
      <c r="F40" s="25"/>
      <c r="G40" s="25"/>
      <c r="H40" s="26"/>
    </row>
    <row r="41" spans="1:9" ht="219" customHeight="1">
      <c r="A41" s="6">
        <v>1</v>
      </c>
      <c r="B41" s="6" t="s">
        <v>60</v>
      </c>
      <c r="C41" s="11" t="s">
        <v>61</v>
      </c>
      <c r="D41" s="6" t="s">
        <v>23</v>
      </c>
      <c r="E41" s="6">
        <v>1</v>
      </c>
      <c r="F41" s="16"/>
      <c r="G41" s="12"/>
      <c r="H41" s="6"/>
    </row>
    <row r="42" spans="1:9" s="2" customFormat="1" ht="211" customHeight="1">
      <c r="A42" s="6">
        <v>2</v>
      </c>
      <c r="B42" s="6" t="s">
        <v>53</v>
      </c>
      <c r="C42" s="11" t="s">
        <v>54</v>
      </c>
      <c r="D42" s="6" t="s">
        <v>14</v>
      </c>
      <c r="E42" s="6">
        <v>16</v>
      </c>
      <c r="F42" s="16"/>
      <c r="G42" s="6"/>
      <c r="H42" s="6"/>
    </row>
    <row r="43" spans="1:9" ht="32" customHeight="1">
      <c r="A43" s="27" t="s">
        <v>62</v>
      </c>
      <c r="B43" s="27"/>
      <c r="C43" s="27"/>
      <c r="D43" s="27"/>
      <c r="E43" s="27"/>
      <c r="F43" s="27"/>
      <c r="G43" s="27"/>
      <c r="H43" s="13">
        <f>SUM(H41:H42)</f>
        <v>0</v>
      </c>
    </row>
    <row r="44" spans="1:9" s="2" customFormat="1" ht="37" customHeight="1">
      <c r="A44" s="24" t="s">
        <v>63</v>
      </c>
      <c r="B44" s="25"/>
      <c r="C44" s="25"/>
      <c r="D44" s="25"/>
      <c r="E44" s="25"/>
      <c r="F44" s="25"/>
      <c r="G44" s="25"/>
      <c r="H44" s="26"/>
    </row>
    <row r="45" spans="1:9" ht="190" customHeight="1">
      <c r="A45" s="6">
        <v>1</v>
      </c>
      <c r="B45" s="10" t="s">
        <v>64</v>
      </c>
      <c r="C45" s="11" t="s">
        <v>65</v>
      </c>
      <c r="D45" s="6" t="s">
        <v>23</v>
      </c>
      <c r="E45" s="12">
        <v>12</v>
      </c>
      <c r="F45" s="30"/>
      <c r="G45" s="6"/>
      <c r="H45" s="6"/>
      <c r="I45" s="20"/>
    </row>
    <row r="46" spans="1:9" ht="211" customHeight="1">
      <c r="A46" s="6">
        <v>2</v>
      </c>
      <c r="B46" s="10" t="s">
        <v>66</v>
      </c>
      <c r="C46" s="11" t="s">
        <v>25</v>
      </c>
      <c r="D46" s="6" t="s">
        <v>23</v>
      </c>
      <c r="E46" s="12">
        <v>9</v>
      </c>
      <c r="F46" s="31"/>
      <c r="G46" s="6"/>
      <c r="H46" s="6"/>
      <c r="I46" s="20"/>
    </row>
    <row r="47" spans="1:9" ht="32" customHeight="1">
      <c r="A47" s="29" t="s">
        <v>67</v>
      </c>
      <c r="B47" s="29"/>
      <c r="C47" s="29"/>
      <c r="D47" s="29"/>
      <c r="E47" s="29"/>
      <c r="F47" s="29"/>
      <c r="G47" s="29"/>
      <c r="H47" s="13">
        <f>SUM(H45:H46)</f>
        <v>0</v>
      </c>
    </row>
    <row r="48" spans="1:9" s="2" customFormat="1" ht="37" customHeight="1">
      <c r="A48" s="24" t="s">
        <v>68</v>
      </c>
      <c r="B48" s="25"/>
      <c r="C48" s="25"/>
      <c r="D48" s="25"/>
      <c r="E48" s="25"/>
      <c r="F48" s="25"/>
      <c r="G48" s="25"/>
      <c r="H48" s="26"/>
    </row>
    <row r="49" spans="1:8" ht="249" customHeight="1">
      <c r="A49" s="6">
        <v>1</v>
      </c>
      <c r="B49" s="10" t="s">
        <v>69</v>
      </c>
      <c r="C49" s="11" t="s">
        <v>70</v>
      </c>
      <c r="D49" s="6" t="s">
        <v>18</v>
      </c>
      <c r="E49" s="6">
        <v>21</v>
      </c>
      <c r="F49" s="16"/>
      <c r="G49" s="6"/>
      <c r="H49" s="6"/>
    </row>
    <row r="50" spans="1:8" ht="213" customHeight="1">
      <c r="A50" s="6">
        <v>2</v>
      </c>
      <c r="B50" s="10" t="s">
        <v>71</v>
      </c>
      <c r="C50" s="11" t="s">
        <v>45</v>
      </c>
      <c r="D50" s="6" t="s">
        <v>14</v>
      </c>
      <c r="E50" s="6">
        <v>21</v>
      </c>
      <c r="F50" s="16"/>
      <c r="G50" s="6"/>
      <c r="H50" s="6"/>
    </row>
    <row r="51" spans="1:8" ht="249" customHeight="1">
      <c r="A51" s="6">
        <v>3</v>
      </c>
      <c r="B51" s="10" t="s">
        <v>16</v>
      </c>
      <c r="C51" s="11" t="s">
        <v>72</v>
      </c>
      <c r="D51" s="6" t="s">
        <v>18</v>
      </c>
      <c r="E51" s="6">
        <v>4</v>
      </c>
      <c r="F51" s="16"/>
      <c r="G51" s="6"/>
      <c r="H51" s="6"/>
    </row>
    <row r="52" spans="1:8" ht="32" customHeight="1">
      <c r="A52" s="27" t="s">
        <v>73</v>
      </c>
      <c r="B52" s="27"/>
      <c r="C52" s="27"/>
      <c r="D52" s="27"/>
      <c r="E52" s="27"/>
      <c r="F52" s="27"/>
      <c r="G52" s="27"/>
      <c r="H52" s="13">
        <f>SUM(H49:H51)</f>
        <v>0</v>
      </c>
    </row>
    <row r="53" spans="1:8" ht="47" customHeight="1">
      <c r="A53" s="28" t="s">
        <v>74</v>
      </c>
      <c r="B53" s="28"/>
      <c r="C53" s="28"/>
      <c r="D53" s="28"/>
      <c r="E53" s="28"/>
      <c r="F53" s="28"/>
      <c r="G53" s="28"/>
      <c r="H53" s="13">
        <f>H52+H47+H43+H39+H33+H25+H20+H11</f>
        <v>0</v>
      </c>
    </row>
  </sheetData>
  <mergeCells count="22">
    <mergeCell ref="A1:H1"/>
    <mergeCell ref="A3:H3"/>
    <mergeCell ref="A11:G11"/>
    <mergeCell ref="A12:H12"/>
    <mergeCell ref="A20:G20"/>
    <mergeCell ref="F18:F19"/>
    <mergeCell ref="A8:A10"/>
    <mergeCell ref="F8:F10"/>
    <mergeCell ref="A21:H21"/>
    <mergeCell ref="A25:G25"/>
    <mergeCell ref="A26:H26"/>
    <mergeCell ref="A33:G33"/>
    <mergeCell ref="A34:H34"/>
    <mergeCell ref="A48:H48"/>
    <mergeCell ref="A52:G52"/>
    <mergeCell ref="A53:G53"/>
    <mergeCell ref="A39:G39"/>
    <mergeCell ref="A40:H40"/>
    <mergeCell ref="A43:G43"/>
    <mergeCell ref="A44:H44"/>
    <mergeCell ref="A47:G47"/>
    <mergeCell ref="F45:F46"/>
  </mergeCells>
  <phoneticPr fontId="14" type="noConversion"/>
  <pageMargins left="0.75" right="0.75" top="1" bottom="1" header="0.5" footer="0.5"/>
  <pageSetup paperSize="9" scale="5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报价清单</vt:lpstr>
      <vt:lpstr>报价清单!Print_Area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孔恩慧</dc:creator>
  <cp:lastModifiedBy>张志平</cp:lastModifiedBy>
  <dcterms:created xsi:type="dcterms:W3CDTF">2022-08-27T08:01:00Z</dcterms:created>
  <dcterms:modified xsi:type="dcterms:W3CDTF">2022-09-14T08:33:09Z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FBBDAC689414454B9486448906718F16</vt:lpwstr>
  </property>
  <property fmtid="{D5CDD505-2E9C-101B-9397-08002B2CF9AE}" pid="3" name="KSOProductBuildVer">
    <vt:lpwstr>2052-11.1.0.12313</vt:lpwstr>
  </property>
</Properties>
</file>